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เวิร์กบุ๊กนี้" defaultThemeVersion="202300"/>
  <mc:AlternateContent xmlns:mc="http://schemas.openxmlformats.org/markup-compatibility/2006">
    <mc:Choice Requires="x15">
      <x15ac:absPath xmlns:x15ac="http://schemas.microsoft.com/office/spreadsheetml/2010/11/ac" url="C:\Users\krag_\Desktop\งานโรงเรียน\ปพ.6\"/>
    </mc:Choice>
  </mc:AlternateContent>
  <xr:revisionPtr revIDLastSave="0" documentId="13_ncr:1_{ACA33BBB-8A84-41E6-BCCF-E7DEE98E2738}" xr6:coauthVersionLast="47" xr6:coauthVersionMax="47" xr10:uidLastSave="{00000000-0000-0000-0000-000000000000}"/>
  <bookViews>
    <workbookView xWindow="-108" yWindow="-108" windowWidth="23256" windowHeight="12456" activeTab="1" xr2:uid="{5A07FCF8-AB6F-4288-8897-F2C33283E460}"/>
  </bookViews>
  <sheets>
    <sheet name="รายวิชา" sheetId="2" r:id="rId1"/>
    <sheet name="แจ้งผลการเรียน" sheetId="3" r:id="rId2"/>
    <sheet name="No. (1)" sheetId="4" r:id="rId3"/>
    <sheet name="No. (2)" sheetId="13" r:id="rId4"/>
    <sheet name="No. (3)" sheetId="14" r:id="rId5"/>
    <sheet name="No. (4)" sheetId="15" r:id="rId6"/>
    <sheet name="No. (5)" sheetId="16" r:id="rId7"/>
    <sheet name="No. (6)" sheetId="17" r:id="rId8"/>
    <sheet name="No. (7)" sheetId="18" r:id="rId9"/>
    <sheet name="No. (8)" sheetId="19" r:id="rId10"/>
    <sheet name="No. (9)" sheetId="20" r:id="rId11"/>
    <sheet name="No. (10)" sheetId="21" r:id="rId12"/>
    <sheet name="No. (11)" sheetId="22" r:id="rId13"/>
    <sheet name="No. (12)" sheetId="23" r:id="rId14"/>
    <sheet name="No. (13)" sheetId="24" r:id="rId15"/>
    <sheet name="No. (14)" sheetId="25" r:id="rId16"/>
    <sheet name="No. (15)" sheetId="26" r:id="rId17"/>
    <sheet name="No. (16)" sheetId="27" r:id="rId18"/>
    <sheet name="No. (17)" sheetId="28" r:id="rId19"/>
    <sheet name="No. (18)" sheetId="29" r:id="rId20"/>
    <sheet name="No. (19)" sheetId="30" r:id="rId21"/>
    <sheet name="No. (20)" sheetId="31" r:id="rId22"/>
    <sheet name="No. (21)" sheetId="32" r:id="rId23"/>
    <sheet name="No. (22)" sheetId="33" r:id="rId24"/>
    <sheet name="No. (23)" sheetId="34" r:id="rId25"/>
    <sheet name="No. (24)" sheetId="35" r:id="rId26"/>
    <sheet name="No. (25)" sheetId="36" r:id="rId27"/>
    <sheet name="No. (26)" sheetId="37" r:id="rId28"/>
    <sheet name="No. (27)" sheetId="38" r:id="rId29"/>
    <sheet name="No. (28)" sheetId="39" r:id="rId30"/>
    <sheet name="No. (29)" sheetId="40" r:id="rId31"/>
    <sheet name="No. (30)" sheetId="41" r:id="rId32"/>
  </sheets>
  <definedNames>
    <definedName name="_xlnm.Print_Area" localSheetId="2">'No. (1)'!$A$1:$B$43</definedName>
    <definedName name="_xlnm.Print_Area" localSheetId="11">'No. (10)'!$A$1:$B$43</definedName>
    <definedName name="_xlnm.Print_Area" localSheetId="12">'No. (11)'!$A$1:$B$43</definedName>
    <definedName name="_xlnm.Print_Area" localSheetId="13">'No. (12)'!$A$1:$B$43</definedName>
    <definedName name="_xlnm.Print_Area" localSheetId="14">'No. (13)'!$A$1:$B$43</definedName>
    <definedName name="_xlnm.Print_Area" localSheetId="15">'No. (14)'!$A$1:$B$43</definedName>
    <definedName name="_xlnm.Print_Area" localSheetId="16">'No. (15)'!$A$1:$B$43</definedName>
    <definedName name="_xlnm.Print_Area" localSheetId="17">'No. (16)'!$A$1:$B$43</definedName>
    <definedName name="_xlnm.Print_Area" localSheetId="18">'No. (17)'!$A$1:$B$43</definedName>
    <definedName name="_xlnm.Print_Area" localSheetId="19">'No. (18)'!$A$1:$B$43</definedName>
    <definedName name="_xlnm.Print_Area" localSheetId="20">'No. (19)'!$A$1:$B$43</definedName>
    <definedName name="_xlnm.Print_Area" localSheetId="3">'No. (2)'!$A$1:$B$43</definedName>
    <definedName name="_xlnm.Print_Area" localSheetId="21">'No. (20)'!$A$1:$B$43</definedName>
    <definedName name="_xlnm.Print_Area" localSheetId="22">'No. (21)'!$A$1:$B$43</definedName>
    <definedName name="_xlnm.Print_Area" localSheetId="23">'No. (22)'!$A$1:$B$43</definedName>
    <definedName name="_xlnm.Print_Area" localSheetId="24">'No. (23)'!$A$1:$B$43</definedName>
    <definedName name="_xlnm.Print_Area" localSheetId="25">'No. (24)'!$A$1:$B$43</definedName>
    <definedName name="_xlnm.Print_Area" localSheetId="26">'No. (25)'!$A$1:$B$43</definedName>
    <definedName name="_xlnm.Print_Area" localSheetId="27">'No. (26)'!$A$1:$B$43</definedName>
    <definedName name="_xlnm.Print_Area" localSheetId="28">'No. (27)'!$A$1:$B$43</definedName>
    <definedName name="_xlnm.Print_Area" localSheetId="29">'No. (28)'!$A$1:$B$43</definedName>
    <definedName name="_xlnm.Print_Area" localSheetId="30">'No. (29)'!$A$1:$B$43</definedName>
    <definedName name="_xlnm.Print_Area" localSheetId="4">'No. (3)'!$A$1:$B$43</definedName>
    <definedName name="_xlnm.Print_Area" localSheetId="31">'No. (30)'!$A$1:$B$43</definedName>
    <definedName name="_xlnm.Print_Area" localSheetId="5">'No. (4)'!$A$1:$B$43</definedName>
    <definedName name="_xlnm.Print_Area" localSheetId="6">'No. (5)'!$A$1:$B$43</definedName>
    <definedName name="_xlnm.Print_Area" localSheetId="7">'No. (6)'!$A$1:$B$43</definedName>
    <definedName name="_xlnm.Print_Area" localSheetId="8">'No. (7)'!$A$1:$B$43</definedName>
    <definedName name="_xlnm.Print_Area" localSheetId="9">'No. (8)'!$A$1:$B$43</definedName>
    <definedName name="_xlnm.Print_Area" localSheetId="10">'No. (9)'!$A$1:$B$43</definedName>
    <definedName name="_xlnm.Print_Area" localSheetId="1">แจ้งผลการเรียน!$A$1:$J$34</definedName>
    <definedName name="_xlnm.Print_Titles" localSheetId="1">แจ้งผลการเรียน!$1:$4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41" l="1"/>
  <c r="B25" i="41"/>
  <c r="B24" i="41"/>
  <c r="B23" i="41"/>
  <c r="B22" i="41"/>
  <c r="B20" i="41"/>
  <c r="B19" i="41"/>
  <c r="B18" i="41"/>
  <c r="B26" i="40"/>
  <c r="B25" i="40"/>
  <c r="B24" i="40"/>
  <c r="B23" i="40"/>
  <c r="B22" i="40"/>
  <c r="B20" i="40"/>
  <c r="B19" i="40"/>
  <c r="B18" i="40"/>
  <c r="B26" i="39"/>
  <c r="B25" i="39"/>
  <c r="B24" i="39"/>
  <c r="B23" i="39"/>
  <c r="B22" i="39"/>
  <c r="B20" i="39"/>
  <c r="B19" i="39"/>
  <c r="B18" i="39"/>
  <c r="B26" i="38"/>
  <c r="B25" i="38"/>
  <c r="B24" i="38"/>
  <c r="B23" i="38"/>
  <c r="B22" i="38"/>
  <c r="B20" i="38"/>
  <c r="B19" i="38"/>
  <c r="B18" i="38"/>
  <c r="B26" i="37"/>
  <c r="B25" i="37"/>
  <c r="B24" i="37"/>
  <c r="B23" i="37"/>
  <c r="B22" i="37"/>
  <c r="B20" i="37"/>
  <c r="B19" i="37"/>
  <c r="B18" i="37"/>
  <c r="B26" i="36"/>
  <c r="B25" i="36"/>
  <c r="B24" i="36"/>
  <c r="B23" i="36"/>
  <c r="B22" i="36"/>
  <c r="B20" i="36"/>
  <c r="B19" i="36"/>
  <c r="B18" i="36"/>
  <c r="B26" i="35"/>
  <c r="B25" i="35"/>
  <c r="B24" i="35"/>
  <c r="B23" i="35"/>
  <c r="B22" i="35"/>
  <c r="B20" i="35"/>
  <c r="B19" i="35"/>
  <c r="B18" i="35"/>
  <c r="B26" i="34"/>
  <c r="B25" i="34"/>
  <c r="B24" i="34"/>
  <c r="B23" i="34"/>
  <c r="B22" i="34"/>
  <c r="B20" i="34"/>
  <c r="B19" i="34"/>
  <c r="B18" i="34"/>
  <c r="B26" i="33"/>
  <c r="B25" i="33"/>
  <c r="B24" i="33"/>
  <c r="B23" i="33"/>
  <c r="B22" i="33"/>
  <c r="B20" i="33"/>
  <c r="B19" i="33"/>
  <c r="B18" i="33"/>
  <c r="B26" i="32"/>
  <c r="B25" i="32"/>
  <c r="B24" i="32"/>
  <c r="B23" i="32"/>
  <c r="B22" i="32"/>
  <c r="B20" i="32"/>
  <c r="B19" i="32"/>
  <c r="B18" i="32"/>
  <c r="B26" i="31"/>
  <c r="B25" i="31"/>
  <c r="B24" i="31"/>
  <c r="B23" i="31"/>
  <c r="B22" i="31"/>
  <c r="B20" i="31"/>
  <c r="B19" i="31"/>
  <c r="B18" i="31"/>
  <c r="B26" i="30"/>
  <c r="B25" i="30"/>
  <c r="B24" i="30"/>
  <c r="B23" i="30"/>
  <c r="B22" i="30"/>
  <c r="B20" i="30"/>
  <c r="B19" i="30"/>
  <c r="B18" i="30"/>
  <c r="B26" i="29"/>
  <c r="B25" i="29"/>
  <c r="B24" i="29"/>
  <c r="B23" i="29"/>
  <c r="B22" i="29"/>
  <c r="B20" i="29"/>
  <c r="B19" i="29"/>
  <c r="B18" i="29"/>
  <c r="B26" i="28"/>
  <c r="B25" i="28"/>
  <c r="B24" i="28"/>
  <c r="B23" i="28"/>
  <c r="B22" i="28"/>
  <c r="B20" i="28"/>
  <c r="B19" i="28"/>
  <c r="B18" i="28"/>
  <c r="B26" i="27"/>
  <c r="B25" i="27"/>
  <c r="B24" i="27"/>
  <c r="B23" i="27"/>
  <c r="B22" i="27"/>
  <c r="B20" i="27"/>
  <c r="B19" i="27"/>
  <c r="B18" i="27"/>
  <c r="B26" i="26"/>
  <c r="B25" i="26"/>
  <c r="B24" i="26"/>
  <c r="B23" i="26"/>
  <c r="B22" i="26"/>
  <c r="B20" i="26"/>
  <c r="B19" i="26"/>
  <c r="B18" i="26"/>
  <c r="B26" i="25"/>
  <c r="B25" i="25"/>
  <c r="B24" i="25"/>
  <c r="B23" i="25"/>
  <c r="B22" i="25"/>
  <c r="B20" i="25"/>
  <c r="B19" i="25"/>
  <c r="B18" i="25"/>
  <c r="B26" i="24"/>
  <c r="B25" i="24"/>
  <c r="B24" i="24"/>
  <c r="B23" i="24"/>
  <c r="B22" i="24"/>
  <c r="B20" i="24"/>
  <c r="B19" i="24"/>
  <c r="B18" i="24"/>
  <c r="B26" i="23"/>
  <c r="B25" i="23"/>
  <c r="B24" i="23"/>
  <c r="B23" i="23"/>
  <c r="B22" i="23"/>
  <c r="B20" i="23"/>
  <c r="B19" i="23"/>
  <c r="B18" i="23"/>
  <c r="B26" i="22"/>
  <c r="B25" i="22"/>
  <c r="B24" i="22"/>
  <c r="B23" i="22"/>
  <c r="B22" i="22"/>
  <c r="B20" i="22"/>
  <c r="B19" i="22"/>
  <c r="B18" i="22"/>
  <c r="B26" i="21"/>
  <c r="B25" i="21"/>
  <c r="B24" i="21"/>
  <c r="B23" i="21"/>
  <c r="B22" i="21"/>
  <c r="B20" i="21"/>
  <c r="B19" i="21"/>
  <c r="B18" i="21"/>
  <c r="B26" i="20"/>
  <c r="B25" i="20"/>
  <c r="B24" i="20"/>
  <c r="B23" i="20"/>
  <c r="B22" i="20"/>
  <c r="B20" i="20"/>
  <c r="B19" i="20"/>
  <c r="B18" i="20"/>
  <c r="B26" i="19"/>
  <c r="B25" i="19"/>
  <c r="B24" i="19"/>
  <c r="B23" i="19"/>
  <c r="B22" i="19"/>
  <c r="B20" i="19"/>
  <c r="B19" i="19"/>
  <c r="B18" i="19"/>
  <c r="B26" i="18"/>
  <c r="B25" i="18"/>
  <c r="B24" i="18"/>
  <c r="B23" i="18"/>
  <c r="B22" i="18"/>
  <c r="B20" i="18"/>
  <c r="B19" i="18"/>
  <c r="B18" i="18"/>
  <c r="B26" i="17"/>
  <c r="B25" i="17"/>
  <c r="B24" i="17"/>
  <c r="B23" i="17"/>
  <c r="B22" i="17"/>
  <c r="B20" i="17"/>
  <c r="B19" i="17"/>
  <c r="B18" i="17"/>
  <c r="B26" i="16"/>
  <c r="B25" i="16"/>
  <c r="B24" i="16"/>
  <c r="B23" i="16"/>
  <c r="B22" i="16"/>
  <c r="B20" i="16"/>
  <c r="B19" i="16"/>
  <c r="B18" i="16"/>
  <c r="B26" i="15"/>
  <c r="B25" i="15"/>
  <c r="B24" i="15"/>
  <c r="B23" i="15"/>
  <c r="B22" i="15"/>
  <c r="B20" i="15"/>
  <c r="B19" i="15"/>
  <c r="B18" i="15"/>
  <c r="B26" i="14"/>
  <c r="B25" i="14"/>
  <c r="B24" i="14"/>
  <c r="B23" i="14"/>
  <c r="B22" i="14"/>
  <c r="B20" i="14"/>
  <c r="B19" i="14"/>
  <c r="B18" i="14"/>
  <c r="B26" i="13"/>
  <c r="B25" i="13"/>
  <c r="B24" i="13"/>
  <c r="B23" i="13"/>
  <c r="B22" i="13"/>
  <c r="B20" i="13"/>
  <c r="B19" i="13"/>
  <c r="B18" i="13"/>
  <c r="A26" i="15"/>
  <c r="A25" i="15"/>
  <c r="A24" i="15"/>
  <c r="A23" i="15"/>
  <c r="A22" i="15"/>
  <c r="A20" i="15"/>
  <c r="A19" i="15"/>
  <c r="A18" i="15"/>
  <c r="A26" i="16"/>
  <c r="A25" i="16"/>
  <c r="A24" i="16"/>
  <c r="A23" i="16"/>
  <c r="A22" i="16"/>
  <c r="A20" i="16"/>
  <c r="A19" i="16"/>
  <c r="A18" i="16"/>
  <c r="A26" i="17"/>
  <c r="A25" i="17"/>
  <c r="A24" i="17"/>
  <c r="A23" i="17"/>
  <c r="A22" i="17"/>
  <c r="A20" i="17"/>
  <c r="A19" i="17"/>
  <c r="A18" i="17"/>
  <c r="A26" i="18"/>
  <c r="A25" i="18"/>
  <c r="A24" i="18"/>
  <c r="A23" i="18"/>
  <c r="A22" i="18"/>
  <c r="A20" i="18"/>
  <c r="A19" i="18"/>
  <c r="A18" i="18"/>
  <c r="A26" i="19"/>
  <c r="A25" i="19"/>
  <c r="A24" i="19"/>
  <c r="A23" i="19"/>
  <c r="A22" i="19"/>
  <c r="A20" i="19"/>
  <c r="A19" i="19"/>
  <c r="A18" i="19"/>
  <c r="A26" i="20"/>
  <c r="A25" i="20"/>
  <c r="A24" i="20"/>
  <c r="A23" i="20"/>
  <c r="A22" i="20"/>
  <c r="A20" i="20"/>
  <c r="A19" i="20"/>
  <c r="A18" i="20"/>
  <c r="A26" i="21"/>
  <c r="A25" i="21"/>
  <c r="A24" i="21"/>
  <c r="A23" i="21"/>
  <c r="A22" i="21"/>
  <c r="A20" i="21"/>
  <c r="A19" i="21"/>
  <c r="A18" i="21"/>
  <c r="A26" i="22"/>
  <c r="A25" i="22"/>
  <c r="A24" i="22"/>
  <c r="A23" i="22"/>
  <c r="A22" i="22"/>
  <c r="A20" i="22"/>
  <c r="A19" i="22"/>
  <c r="A18" i="22"/>
  <c r="A26" i="23"/>
  <c r="A25" i="23"/>
  <c r="A24" i="23"/>
  <c r="A23" i="23"/>
  <c r="A22" i="23"/>
  <c r="A20" i="23"/>
  <c r="A19" i="23"/>
  <c r="A18" i="23"/>
  <c r="A26" i="24"/>
  <c r="A25" i="24"/>
  <c r="A24" i="24"/>
  <c r="A23" i="24"/>
  <c r="A22" i="24"/>
  <c r="A20" i="24"/>
  <c r="A19" i="24"/>
  <c r="A18" i="24"/>
  <c r="A26" i="25"/>
  <c r="A25" i="25"/>
  <c r="A24" i="25"/>
  <c r="A23" i="25"/>
  <c r="A22" i="25"/>
  <c r="A20" i="25"/>
  <c r="A19" i="25"/>
  <c r="A18" i="25"/>
  <c r="A26" i="26"/>
  <c r="A25" i="26"/>
  <c r="A24" i="26"/>
  <c r="A23" i="26"/>
  <c r="A22" i="26"/>
  <c r="A20" i="26"/>
  <c r="A19" i="26"/>
  <c r="A18" i="26"/>
  <c r="A26" i="27"/>
  <c r="A25" i="27"/>
  <c r="A24" i="27"/>
  <c r="A23" i="27"/>
  <c r="A22" i="27"/>
  <c r="A20" i="27"/>
  <c r="A19" i="27"/>
  <c r="A18" i="27"/>
  <c r="A26" i="28"/>
  <c r="A25" i="28"/>
  <c r="A24" i="28"/>
  <c r="A23" i="28"/>
  <c r="A22" i="28"/>
  <c r="A20" i="28"/>
  <c r="A19" i="28"/>
  <c r="A18" i="28"/>
  <c r="A26" i="29"/>
  <c r="A25" i="29"/>
  <c r="A24" i="29"/>
  <c r="A23" i="29"/>
  <c r="A22" i="29"/>
  <c r="A20" i="29"/>
  <c r="A19" i="29"/>
  <c r="A18" i="29"/>
  <c r="A26" i="30"/>
  <c r="A25" i="30"/>
  <c r="A24" i="30"/>
  <c r="A23" i="30"/>
  <c r="A22" i="30"/>
  <c r="A20" i="30"/>
  <c r="A19" i="30"/>
  <c r="A18" i="30"/>
  <c r="A26" i="31"/>
  <c r="A25" i="31"/>
  <c r="A24" i="31"/>
  <c r="A23" i="31"/>
  <c r="A22" i="31"/>
  <c r="A20" i="31"/>
  <c r="A19" i="31"/>
  <c r="A18" i="31"/>
  <c r="A26" i="32"/>
  <c r="A25" i="32"/>
  <c r="A24" i="32"/>
  <c r="A23" i="32"/>
  <c r="A22" i="32"/>
  <c r="A20" i="32"/>
  <c r="A19" i="32"/>
  <c r="A18" i="32"/>
  <c r="A26" i="33"/>
  <c r="A25" i="33"/>
  <c r="A24" i="33"/>
  <c r="A23" i="33"/>
  <c r="A22" i="33"/>
  <c r="A20" i="33"/>
  <c r="A19" i="33"/>
  <c r="A18" i="33"/>
  <c r="A26" i="34"/>
  <c r="A25" i="34"/>
  <c r="A24" i="34"/>
  <c r="A23" i="34"/>
  <c r="A22" i="34"/>
  <c r="A20" i="34"/>
  <c r="A19" i="34"/>
  <c r="A18" i="34"/>
  <c r="A26" i="35"/>
  <c r="A25" i="35"/>
  <c r="A24" i="35"/>
  <c r="A23" i="35"/>
  <c r="A22" i="35"/>
  <c r="A20" i="35"/>
  <c r="A19" i="35"/>
  <c r="A18" i="35"/>
  <c r="A26" i="36"/>
  <c r="A25" i="36"/>
  <c r="A24" i="36"/>
  <c r="A23" i="36"/>
  <c r="A22" i="36"/>
  <c r="A20" i="36"/>
  <c r="A19" i="36"/>
  <c r="A18" i="36"/>
  <c r="A26" i="37"/>
  <c r="A25" i="37"/>
  <c r="A24" i="37"/>
  <c r="A23" i="37"/>
  <c r="A22" i="37"/>
  <c r="A20" i="37"/>
  <c r="A19" i="37"/>
  <c r="A18" i="37"/>
  <c r="A26" i="38"/>
  <c r="A25" i="38"/>
  <c r="A24" i="38"/>
  <c r="A23" i="38"/>
  <c r="A22" i="38"/>
  <c r="A20" i="38"/>
  <c r="A19" i="38"/>
  <c r="A18" i="38"/>
  <c r="A26" i="39"/>
  <c r="A25" i="39"/>
  <c r="A24" i="39"/>
  <c r="A23" i="39"/>
  <c r="A22" i="39"/>
  <c r="A20" i="39"/>
  <c r="A19" i="39"/>
  <c r="A18" i="39"/>
  <c r="A26" i="40"/>
  <c r="A25" i="40"/>
  <c r="A24" i="40"/>
  <c r="A23" i="40"/>
  <c r="A22" i="40"/>
  <c r="A20" i="40"/>
  <c r="A19" i="40"/>
  <c r="A18" i="40"/>
  <c r="A26" i="41"/>
  <c r="A25" i="41"/>
  <c r="A24" i="41"/>
  <c r="A23" i="41"/>
  <c r="A22" i="41"/>
  <c r="A20" i="41"/>
  <c r="A19" i="41"/>
  <c r="A18" i="41"/>
  <c r="A26" i="14"/>
  <c r="A25" i="14"/>
  <c r="A24" i="14"/>
  <c r="A23" i="14"/>
  <c r="A22" i="14"/>
  <c r="A20" i="14"/>
  <c r="A19" i="14"/>
  <c r="A18" i="14"/>
  <c r="A26" i="13"/>
  <c r="A25" i="13"/>
  <c r="A24" i="13"/>
  <c r="A23" i="13"/>
  <c r="A22" i="13"/>
  <c r="A20" i="13"/>
  <c r="A19" i="13"/>
  <c r="A18" i="13"/>
  <c r="B26" i="4"/>
  <c r="B25" i="4"/>
  <c r="B24" i="4"/>
  <c r="B23" i="4"/>
  <c r="B22" i="4"/>
  <c r="B20" i="4"/>
  <c r="B19" i="4"/>
  <c r="B18" i="4"/>
  <c r="A15" i="41"/>
  <c r="B33" i="41" s="1"/>
  <c r="A15" i="40"/>
  <c r="B33" i="40" s="1"/>
  <c r="A15" i="39"/>
  <c r="B33" i="39" s="1"/>
  <c r="A15" i="38"/>
  <c r="B33" i="38" s="1"/>
  <c r="A15" i="37"/>
  <c r="B33" i="37" s="1"/>
  <c r="A15" i="36"/>
  <c r="B33" i="36" s="1"/>
  <c r="A15" i="35"/>
  <c r="B33" i="35" s="1"/>
  <c r="A15" i="34"/>
  <c r="B33" i="34" s="1"/>
  <c r="A15" i="33"/>
  <c r="B33" i="33" s="1"/>
  <c r="A15" i="32"/>
  <c r="B33" i="32" s="1"/>
  <c r="A15" i="31"/>
  <c r="B33" i="31" s="1"/>
  <c r="A15" i="30"/>
  <c r="B33" i="30" s="1"/>
  <c r="A15" i="29"/>
  <c r="B33" i="29" s="1"/>
  <c r="A15" i="28"/>
  <c r="B33" i="28" s="1"/>
  <c r="A15" i="27"/>
  <c r="B33" i="27" s="1"/>
  <c r="A15" i="26"/>
  <c r="B33" i="26" s="1"/>
  <c r="A15" i="25"/>
  <c r="B33" i="25" s="1"/>
  <c r="A15" i="24"/>
  <c r="B33" i="24" s="1"/>
  <c r="A15" i="23"/>
  <c r="B33" i="23" s="1"/>
  <c r="A15" i="22"/>
  <c r="B33" i="22" s="1"/>
  <c r="A15" i="21"/>
  <c r="B33" i="21" s="1"/>
  <c r="A15" i="20"/>
  <c r="B33" i="20" s="1"/>
  <c r="A15" i="19"/>
  <c r="B33" i="19" s="1"/>
  <c r="A15" i="18"/>
  <c r="B33" i="18" s="1"/>
  <c r="A15" i="17"/>
  <c r="B33" i="17" s="1"/>
  <c r="A15" i="16"/>
  <c r="B33" i="16" s="1"/>
  <c r="A15" i="15"/>
  <c r="B33" i="15" s="1"/>
  <c r="A15" i="14"/>
  <c r="B33" i="14" s="1"/>
  <c r="A15" i="13"/>
  <c r="B33" i="13" s="1"/>
  <c r="A12" i="41"/>
  <c r="A12" i="40"/>
  <c r="A12" i="39"/>
  <c r="A12" i="38"/>
  <c r="A12" i="37"/>
  <c r="A12" i="36"/>
  <c r="B15" i="35"/>
  <c r="A12" i="35"/>
  <c r="A12" i="34"/>
  <c r="A12" i="33"/>
  <c r="A12" i="32"/>
  <c r="A12" i="31"/>
  <c r="A12" i="30"/>
  <c r="A12" i="29"/>
  <c r="A12" i="28"/>
  <c r="A12" i="27"/>
  <c r="A12" i="26"/>
  <c r="A12" i="25"/>
  <c r="A12" i="24"/>
  <c r="A12" i="23"/>
  <c r="A12" i="22"/>
  <c r="A12" i="21"/>
  <c r="A12" i="20"/>
  <c r="A12" i="19"/>
  <c r="A12" i="18"/>
  <c r="A12" i="17"/>
  <c r="A12" i="16"/>
  <c r="A12" i="15"/>
  <c r="A12" i="14"/>
  <c r="A12" i="13"/>
  <c r="A15" i="4"/>
  <c r="B33" i="4" s="1"/>
  <c r="A12" i="4"/>
  <c r="A1" i="3"/>
  <c r="J2" i="3"/>
  <c r="I2" i="3"/>
  <c r="H2" i="3"/>
  <c r="G2" i="3"/>
  <c r="F2" i="3"/>
  <c r="E2" i="3"/>
  <c r="D2" i="3"/>
  <c r="C2" i="3"/>
  <c r="A20" i="2"/>
  <c r="A19" i="2"/>
  <c r="A18" i="2"/>
  <c r="A17" i="2"/>
  <c r="A16" i="2"/>
  <c r="A6" i="2"/>
  <c r="A7" i="2" s="1"/>
  <c r="A8" i="2" s="1"/>
  <c r="A9" i="2" s="1"/>
  <c r="A10" i="2" s="1"/>
  <c r="A11" i="2" s="1"/>
  <c r="A12" i="2" s="1"/>
  <c r="A13" i="2" s="1"/>
  <c r="A14" i="2" s="1"/>
  <c r="A15" i="2" s="1"/>
  <c r="B29" i="28" l="1"/>
  <c r="B30" i="28"/>
  <c r="B31" i="28"/>
  <c r="B29" i="37"/>
  <c r="B30" i="37"/>
  <c r="B31" i="37"/>
  <c r="B29" i="14"/>
  <c r="B30" i="14"/>
  <c r="B31" i="14"/>
  <c r="B29" i="22"/>
  <c r="B30" i="22"/>
  <c r="B31" i="22"/>
  <c r="B29" i="30"/>
  <c r="B30" i="30"/>
  <c r="B31" i="30"/>
  <c r="B29" i="38"/>
  <c r="B30" i="38"/>
  <c r="B31" i="38"/>
  <c r="B29" i="20"/>
  <c r="B30" i="20"/>
  <c r="B31" i="20"/>
  <c r="B29" i="29"/>
  <c r="B30" i="29"/>
  <c r="B31" i="29"/>
  <c r="B31" i="15"/>
  <c r="B30" i="15"/>
  <c r="B29" i="15"/>
  <c r="B31" i="23"/>
  <c r="B30" i="23"/>
  <c r="B29" i="23"/>
  <c r="B31" i="31"/>
  <c r="B30" i="31"/>
  <c r="B29" i="31"/>
  <c r="B31" i="39"/>
  <c r="B29" i="39"/>
  <c r="B30" i="39"/>
  <c r="B31" i="16"/>
  <c r="B29" i="16"/>
  <c r="B30" i="16"/>
  <c r="B31" i="24"/>
  <c r="B29" i="24"/>
  <c r="B30" i="24"/>
  <c r="B31" i="32"/>
  <c r="B29" i="32"/>
  <c r="B30" i="32"/>
  <c r="B31" i="40"/>
  <c r="B29" i="40"/>
  <c r="B30" i="40"/>
  <c r="B30" i="4"/>
  <c r="B31" i="4"/>
  <c r="B29" i="4"/>
  <c r="B30" i="17"/>
  <c r="B31" i="17"/>
  <c r="B29" i="17"/>
  <c r="B30" i="25"/>
  <c r="B31" i="25"/>
  <c r="B29" i="25"/>
  <c r="B30" i="33"/>
  <c r="B31" i="33"/>
  <c r="B29" i="33"/>
  <c r="B30" i="41"/>
  <c r="B31" i="41"/>
  <c r="B29" i="41"/>
  <c r="B29" i="13"/>
  <c r="B30" i="13"/>
  <c r="B31" i="13"/>
  <c r="B30" i="18"/>
  <c r="B31" i="18"/>
  <c r="B29" i="18"/>
  <c r="B30" i="26"/>
  <c r="B31" i="26"/>
  <c r="B29" i="26"/>
  <c r="B30" i="34"/>
  <c r="B31" i="34"/>
  <c r="B29" i="34"/>
  <c r="B29" i="36"/>
  <c r="B30" i="36"/>
  <c r="B31" i="36"/>
  <c r="B29" i="21"/>
  <c r="B30" i="21"/>
  <c r="B31" i="21"/>
  <c r="B29" i="19"/>
  <c r="B30" i="19"/>
  <c r="B31" i="19"/>
  <c r="B29" i="27"/>
  <c r="B30" i="27"/>
  <c r="B31" i="27"/>
  <c r="B29" i="35"/>
  <c r="B30" i="35"/>
  <c r="B31" i="35"/>
  <c r="B15" i="4"/>
  <c r="A38" i="28"/>
  <c r="A37" i="36"/>
  <c r="A36" i="24"/>
  <c r="A19" i="4"/>
  <c r="A37" i="24"/>
  <c r="A38" i="24"/>
  <c r="A24" i="4"/>
  <c r="A18" i="4"/>
  <c r="A37" i="28"/>
  <c r="A38" i="20"/>
  <c r="A22" i="4"/>
  <c r="A26" i="4"/>
  <c r="A23" i="4"/>
  <c r="A38" i="15"/>
  <c r="A20" i="4"/>
  <c r="A25" i="4"/>
  <c r="A36" i="28"/>
  <c r="A37" i="40"/>
  <c r="A36" i="22"/>
  <c r="A38" i="36"/>
  <c r="A38" i="18"/>
  <c r="A38" i="33"/>
  <c r="A36" i="4"/>
  <c r="A37" i="4"/>
  <c r="A36" i="36"/>
  <c r="A36" i="31"/>
  <c r="A38" i="17"/>
  <c r="A38" i="21"/>
  <c r="A37" i="31"/>
  <c r="B15" i="41"/>
  <c r="A37" i="41"/>
  <c r="A38" i="41"/>
  <c r="A36" i="40"/>
  <c r="A38" i="40"/>
  <c r="A38" i="39"/>
  <c r="A38" i="38"/>
  <c r="A38" i="37"/>
  <c r="A37" i="37"/>
  <c r="A36" i="37"/>
  <c r="A37" i="35"/>
  <c r="A38" i="35"/>
  <c r="A38" i="34"/>
  <c r="A38" i="32"/>
  <c r="A36" i="32"/>
  <c r="B15" i="32"/>
  <c r="A37" i="32"/>
  <c r="A38" i="31"/>
  <c r="A37" i="30"/>
  <c r="A36" i="30"/>
  <c r="A38" i="29"/>
  <c r="A37" i="27"/>
  <c r="A38" i="26"/>
  <c r="A37" i="25"/>
  <c r="A38" i="25"/>
  <c r="A36" i="25"/>
  <c r="A38" i="23"/>
  <c r="A37" i="22"/>
  <c r="A38" i="22"/>
  <c r="A36" i="19"/>
  <c r="A38" i="19"/>
  <c r="A36" i="16"/>
  <c r="A38" i="14"/>
  <c r="A38" i="13"/>
  <c r="A36" i="41"/>
  <c r="B15" i="40"/>
  <c r="B15" i="39"/>
  <c r="A36" i="39"/>
  <c r="A37" i="39"/>
  <c r="B15" i="38"/>
  <c r="A36" i="38"/>
  <c r="A37" i="38"/>
  <c r="B15" i="37"/>
  <c r="B15" i="36"/>
  <c r="A36" i="35"/>
  <c r="B15" i="34"/>
  <c r="A36" i="34"/>
  <c r="A37" i="34"/>
  <c r="B15" i="33"/>
  <c r="A36" i="33"/>
  <c r="A37" i="33"/>
  <c r="B15" i="31"/>
  <c r="A38" i="30"/>
  <c r="B15" i="30"/>
  <c r="B15" i="29"/>
  <c r="A36" i="29"/>
  <c r="A37" i="29"/>
  <c r="B15" i="28"/>
  <c r="A38" i="27"/>
  <c r="B15" i="27"/>
  <c r="A36" i="27"/>
  <c r="B15" i="26"/>
  <c r="A36" i="26"/>
  <c r="A37" i="26"/>
  <c r="B15" i="25"/>
  <c r="B15" i="24"/>
  <c r="B15" i="23"/>
  <c r="A36" i="23"/>
  <c r="A37" i="23"/>
  <c r="B15" i="22"/>
  <c r="B15" i="21"/>
  <c r="A36" i="21"/>
  <c r="A37" i="21"/>
  <c r="B15" i="20"/>
  <c r="A36" i="20"/>
  <c r="A37" i="20"/>
  <c r="A37" i="19"/>
  <c r="B15" i="19"/>
  <c r="B15" i="18"/>
  <c r="A36" i="18"/>
  <c r="A37" i="18"/>
  <c r="B15" i="17"/>
  <c r="A36" i="17"/>
  <c r="A37" i="17"/>
  <c r="A37" i="16"/>
  <c r="A38" i="16"/>
  <c r="B15" i="16"/>
  <c r="A36" i="15"/>
  <c r="A37" i="15"/>
  <c r="B15" i="15"/>
  <c r="B15" i="14"/>
  <c r="A36" i="14"/>
  <c r="A37" i="14"/>
  <c r="B15" i="13"/>
  <c r="A36" i="13"/>
  <c r="A37" i="13"/>
  <c r="A38" i="4"/>
</calcChain>
</file>

<file path=xl/sharedStrings.xml><?xml version="1.0" encoding="utf-8"?>
<sst xmlns="http://schemas.openxmlformats.org/spreadsheetml/2006/main" count="591" uniqueCount="37">
  <si>
    <t>ปพ.6</t>
  </si>
  <si>
    <t>ผลการพัฒนาคุณภาพผู้เรียนรายบุคล</t>
  </si>
  <si>
    <t>ประจำปีการศึกษา</t>
  </si>
  <si>
    <t>ชั้นประถมศึกษาปีที่</t>
  </si>
  <si>
    <t>ลำดับที่</t>
  </si>
  <si>
    <t>รหัสวิชา</t>
  </si>
  <si>
    <t>รายวิชา</t>
  </si>
  <si>
    <t>หน่วยกิต</t>
  </si>
  <si>
    <t>ภาษาไทย</t>
  </si>
  <si>
    <t>คณิตศาสตร์</t>
  </si>
  <si>
    <t>สุขศึกษาและพลศึกษา</t>
  </si>
  <si>
    <t>ภาษาอังกฤษ</t>
  </si>
  <si>
    <t>เลขที่</t>
  </si>
  <si>
    <t>ชื่อ-สกุล</t>
  </si>
  <si>
    <t>แบบรายงานผลการเรียนระดับประถมศึกษา</t>
  </si>
  <si>
    <t>โรงเรียนสวนป่าอุปถัมภ์  ต.ลาดกระทิง  อ.สนามชัยเขต  จ.ฉะเชิงเทรา</t>
  </si>
  <si>
    <t>สำนักงานเขตพื้นที่การศึกษาประถมศึกษาฉะเชิงเทรา เขต 2</t>
  </si>
  <si>
    <t>ครูประจำชั้น</t>
  </si>
  <si>
    <t>ลงชื่อ.............................................................</t>
  </si>
  <si>
    <t>ผู้ปกครอง</t>
  </si>
  <si>
    <t>(…..............................................................)</t>
  </si>
  <si>
    <t>กิจกรรม “นักวิทยาศาสตร์น้อย”</t>
  </si>
  <si>
    <t>กิจกรรม “ครอบครัวและโรงเรียนของฉัน”</t>
  </si>
  <si>
    <t>กิจกรรม “เศรษฐกิจและการเงิน”</t>
  </si>
  <si>
    <t>กิจกรรม “เรียนรู้ศิลปะและวัฒนธรรม”</t>
  </si>
  <si>
    <t>ระดับความสามารถของผู้เรียน</t>
  </si>
  <si>
    <t>ความสามารถพื้นฐานด้านการเรียนรู้</t>
  </si>
  <si>
    <t>ความสามารถด้านการประยุกต์ใช้ในชีวิตประจำวัน</t>
  </si>
  <si>
    <t>กิจกรรมพัฒนาผู้เรียน</t>
  </si>
  <si>
    <t>คุณลักษณะอันพึงประสงค์</t>
  </si>
  <si>
    <t>แนะแนว</t>
  </si>
  <si>
    <t>กิจกรรมนักเรียน</t>
  </si>
  <si>
    <t>กิจกรรมเพื่อสังคมและสาธารณประโยชน์</t>
  </si>
  <si>
    <t>ผลการประเมิน</t>
  </si>
  <si>
    <t>นางประทุมพร นันทวุฒิสาร</t>
  </si>
  <si>
    <t>(นางประทุมพร นันทวุฒิสาร)</t>
  </si>
  <si>
    <t>รักษาการในตำแหน่งผู้อำนวยการโรงเรียนสวนป่าอุปถัมภ์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</si>
</sst>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b/>
      <sz val="20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6"/>
      <name val="TH SarabunPSK"/>
      <family val="2"/>
    </font>
    <font>
      <sz val="16"/>
      <color rgb="FF0070C0"/>
      <name val="TH Sarabun New"/>
      <family val="2"/>
    </font>
    <font>
      <b/>
      <sz val="16"/>
      <color rgb="FF0000FF"/>
      <name val="TH SarabunPSK"/>
      <family val="2"/>
    </font>
    <font>
      <sz val="10"/>
      <name val="Arial"/>
      <family val="2"/>
    </font>
    <font>
      <sz val="18"/>
      <color theme="1"/>
      <name val="TH SarabunPSK"/>
      <family val="2"/>
    </font>
    <font>
      <sz val="17"/>
      <color theme="1"/>
      <name val="TH SarabunPSK"/>
      <family val="2"/>
    </font>
    <font>
      <b/>
      <sz val="17"/>
      <color theme="1"/>
      <name val="TH SarabunPSK"/>
      <family val="2"/>
    </font>
    <font>
      <b/>
      <sz val="17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14" fillId="0" borderId="0"/>
  </cellStyleXfs>
  <cellXfs count="70">
    <xf numFmtId="0" fontId="0" fillId="0" borderId="0" xfId="0"/>
    <xf numFmtId="0" fontId="4" fillId="0" borderId="0" xfId="1" applyFont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7" fillId="0" borderId="1" xfId="1" applyFont="1" applyBorder="1" applyAlignment="1">
      <alignment horizontal="center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left" vertical="top"/>
    </xf>
    <xf numFmtId="0" fontId="7" fillId="0" borderId="0" xfId="1" applyFont="1" applyAlignment="1">
      <alignment horizontal="right"/>
    </xf>
    <xf numFmtId="0" fontId="8" fillId="0" borderId="2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2" xfId="1" applyFont="1" applyBorder="1" applyAlignment="1">
      <alignment horizontal="center" vertical="center"/>
    </xf>
    <xf numFmtId="0" fontId="3" fillId="0" borderId="0" xfId="1"/>
    <xf numFmtId="0" fontId="0" fillId="2" borderId="0" xfId="0" applyFill="1"/>
    <xf numFmtId="0" fontId="8" fillId="3" borderId="6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11" fillId="0" borderId="3" xfId="0" applyFont="1" applyBorder="1" applyAlignment="1">
      <alignment horizontal="left" vertical="center"/>
    </xf>
    <xf numFmtId="1" fontId="12" fillId="0" borderId="11" xfId="0" applyNumberFormat="1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/>
    </xf>
    <xf numFmtId="0" fontId="0" fillId="6" borderId="0" xfId="0" applyFill="1"/>
    <xf numFmtId="0" fontId="8" fillId="0" borderId="2" xfId="0" applyFont="1" applyBorder="1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2" xfId="0" applyFont="1" applyBorder="1"/>
    <xf numFmtId="0" fontId="16" fillId="0" borderId="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/>
    <xf numFmtId="1" fontId="7" fillId="0" borderId="0" xfId="0" applyNumberFormat="1" applyFont="1" applyAlignment="1">
      <alignment horizontal="center"/>
    </xf>
    <xf numFmtId="0" fontId="1" fillId="0" borderId="0" xfId="0" applyFont="1"/>
    <xf numFmtId="2" fontId="1" fillId="2" borderId="0" xfId="0" applyNumberFormat="1" applyFont="1" applyFill="1"/>
    <xf numFmtId="2" fontId="7" fillId="0" borderId="0" xfId="0" applyNumberFormat="1" applyFont="1" applyAlignment="1">
      <alignment horizontal="center"/>
    </xf>
    <xf numFmtId="0" fontId="6" fillId="0" borderId="0" xfId="0" applyFont="1"/>
    <xf numFmtId="0" fontId="15" fillId="0" borderId="0" xfId="0" applyFont="1"/>
    <xf numFmtId="1" fontId="7" fillId="0" borderId="0" xfId="0" applyNumberFormat="1" applyFont="1" applyAlignment="1">
      <alignment horizontal="center" vertical="center"/>
    </xf>
    <xf numFmtId="1" fontId="16" fillId="0" borderId="2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7" fillId="0" borderId="2" xfId="0" applyFont="1" applyBorder="1"/>
    <xf numFmtId="0" fontId="18" fillId="0" borderId="2" xfId="0" applyFont="1" applyBorder="1"/>
    <xf numFmtId="0" fontId="6" fillId="0" borderId="2" xfId="1" applyFont="1" applyBorder="1" applyAlignment="1">
      <alignment horizontal="left"/>
    </xf>
    <xf numFmtId="0" fontId="6" fillId="0" borderId="2" xfId="1" applyFont="1" applyBorder="1" applyAlignment="1">
      <alignment horizont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6" fillId="0" borderId="3" xfId="1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6" fillId="0" borderId="5" xfId="1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3" borderId="2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" fontId="16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0" fontId="17" fillId="0" borderId="2" xfId="0" applyFont="1" applyBorder="1" applyAlignment="1">
      <alignment horizontal="left"/>
    </xf>
  </cellXfs>
  <cellStyles count="3">
    <cellStyle name="ปกติ" xfId="0" builtinId="0"/>
    <cellStyle name="ปกติ 2" xfId="2" xr:uid="{30D95B6B-1ABD-4E76-96E5-BD1C82310361}"/>
    <cellStyle name="ปกติ 3" xfId="1" xr:uid="{91237A1E-4DAC-4B5D-8F02-1FC02F596E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D531F6A4-B0CC-4E1A-B900-28C52AF80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DF2943D1-AABE-44EE-A114-943B4A304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EA7AA61F-80F1-48DB-B083-FACEFD660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11EC00B1-BC36-44D4-82B1-F42D86659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F10DFAA7-7407-47CC-9757-9C8657D1C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B061C0F6-7B6B-4406-82A1-CCA299F17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18B23DEA-AB60-41B6-9079-B7E19AF06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5A3AE57B-C1A2-4654-B1D7-3F3B9C38D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70B05C7B-3C2E-4F63-8DF1-FE8F11BB6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3D7733D2-83E3-425B-8FA4-26713D8F6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4E075D22-92B7-4693-B189-14F396182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96F180D6-B60B-48AA-8635-684ED6305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7A832D36-63FD-4BFA-BBF0-BE41EB0C0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8EBE88CC-6884-411A-8A6F-D1E049A48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FA5BF55F-F063-4BD9-99FC-ACF5ACC48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AE71C376-C6D4-4962-A2B9-48FABF3E5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29FA533A-1389-4A67-B71D-DDB4D1B74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EC356832-A44E-4557-BA05-3A27C2B8D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1488E52B-4443-4CA9-8939-E4D6A13C0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A121FC5-3510-49AE-AFAE-1D01CABF1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376AC003-DC2C-49E8-879C-FA1390149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DA3AAD22-F9A4-4D6D-8354-24E800CAD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832362E4-4E2C-4157-8694-F42F2E422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1CAA28C0-5807-4628-9D2D-7339FD5B0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2E63242D-58D8-4D7C-9453-60E5F196F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898A198B-BF29-41A2-B105-9772AE4D7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AC449887-81F9-4E82-81F2-0A9C94EC6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C5447021-7618-4129-89B9-644C77E1D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33706DF0-D1BB-4949-B6BF-273682616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937F4318-C1D6-4702-862A-5224A3356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8E2E1-AB21-42A3-BF2E-5136ED3D3545}">
  <sheetPr codeName="Sheet1"/>
  <dimension ref="A1:L40"/>
  <sheetViews>
    <sheetView view="pageBreakPreview" zoomScaleNormal="100" zoomScaleSheetLayoutView="100" workbookViewId="0">
      <selection activeCell="A21" sqref="A21:G21"/>
    </sheetView>
  </sheetViews>
  <sheetFormatPr defaultRowHeight="21" x14ac:dyDescent="0.4"/>
  <cols>
    <col min="1" max="9" width="8.796875" style="12"/>
    <col min="10" max="10" width="8.796875" style="3"/>
    <col min="11" max="11" width="8.796875" style="3" customWidth="1"/>
    <col min="12" max="12" width="8.796875" style="3"/>
    <col min="13" max="16384" width="8.796875" style="12"/>
  </cols>
  <sheetData>
    <row r="1" spans="1:9" ht="25.8" x14ac:dyDescent="0.5">
      <c r="A1" s="1"/>
      <c r="B1" s="1"/>
      <c r="C1" s="1"/>
      <c r="D1" s="1"/>
      <c r="E1" s="1"/>
      <c r="F1" s="1"/>
      <c r="G1" s="1"/>
      <c r="H1" s="1"/>
      <c r="I1" s="2" t="s">
        <v>0</v>
      </c>
    </row>
    <row r="2" spans="1:9" ht="25.8" x14ac:dyDescent="0.4">
      <c r="A2" s="52" t="s">
        <v>1</v>
      </c>
      <c r="B2" s="52"/>
      <c r="C2" s="52"/>
      <c r="D2" s="52"/>
      <c r="E2" s="52"/>
      <c r="F2" s="52"/>
      <c r="G2" s="52"/>
      <c r="H2" s="52"/>
      <c r="I2" s="52"/>
    </row>
    <row r="3" spans="1:9" ht="23.4" x14ac:dyDescent="0.45">
      <c r="A3" s="53" t="s">
        <v>2</v>
      </c>
      <c r="B3" s="53"/>
      <c r="C3" s="53"/>
      <c r="D3" s="5">
        <v>2568</v>
      </c>
      <c r="E3" s="6"/>
      <c r="F3" s="4"/>
      <c r="G3" s="7" t="s">
        <v>3</v>
      </c>
      <c r="H3" s="8"/>
      <c r="I3" s="5">
        <v>1</v>
      </c>
    </row>
    <row r="4" spans="1:9" x14ac:dyDescent="0.4">
      <c r="A4" s="3"/>
      <c r="B4" s="3"/>
      <c r="C4" s="3"/>
      <c r="D4" s="3"/>
      <c r="E4" s="3"/>
      <c r="F4" s="3"/>
      <c r="G4" s="3"/>
      <c r="H4" s="3"/>
      <c r="I4" s="3"/>
    </row>
    <row r="5" spans="1:9" x14ac:dyDescent="0.4">
      <c r="A5" s="9" t="s">
        <v>4</v>
      </c>
      <c r="B5" s="9" t="s">
        <v>5</v>
      </c>
      <c r="C5" s="54" t="s">
        <v>6</v>
      </c>
      <c r="D5" s="54"/>
      <c r="E5" s="54"/>
      <c r="F5" s="54"/>
      <c r="G5" s="9" t="s">
        <v>7</v>
      </c>
      <c r="H5" s="54"/>
      <c r="I5" s="54"/>
    </row>
    <row r="6" spans="1:9" x14ac:dyDescent="0.4">
      <c r="A6" s="10" t="str">
        <f>IF(C6="","","1")</f>
        <v>1</v>
      </c>
      <c r="B6" s="10"/>
      <c r="C6" s="55" t="s">
        <v>9</v>
      </c>
      <c r="D6" s="56"/>
      <c r="E6" s="56"/>
      <c r="F6" s="57"/>
      <c r="G6" s="11"/>
      <c r="H6" s="51"/>
      <c r="I6" s="51"/>
    </row>
    <row r="7" spans="1:9" x14ac:dyDescent="0.4">
      <c r="A7" s="10">
        <f>IF(C7="","",A6+1)</f>
        <v>2</v>
      </c>
      <c r="B7" s="10"/>
      <c r="C7" s="50" t="s">
        <v>8</v>
      </c>
      <c r="D7" s="50"/>
      <c r="E7" s="50"/>
      <c r="F7" s="50"/>
      <c r="G7" s="11"/>
      <c r="H7" s="51"/>
      <c r="I7" s="51"/>
    </row>
    <row r="8" spans="1:9" x14ac:dyDescent="0.4">
      <c r="A8" s="10">
        <f t="shared" ref="A8:A20" si="0">IF(C8="","",A7+1)</f>
        <v>3</v>
      </c>
      <c r="B8" s="10"/>
      <c r="C8" s="50" t="s">
        <v>11</v>
      </c>
      <c r="D8" s="50"/>
      <c r="E8" s="50"/>
      <c r="F8" s="50"/>
      <c r="G8" s="11"/>
      <c r="H8" s="51"/>
      <c r="I8" s="51"/>
    </row>
    <row r="9" spans="1:9" x14ac:dyDescent="0.4">
      <c r="A9" s="10">
        <f t="shared" si="0"/>
        <v>4</v>
      </c>
      <c r="B9" s="10"/>
      <c r="C9" s="50" t="s">
        <v>21</v>
      </c>
      <c r="D9" s="50"/>
      <c r="E9" s="50"/>
      <c r="F9" s="50"/>
      <c r="G9" s="11"/>
      <c r="H9" s="51"/>
      <c r="I9" s="51"/>
    </row>
    <row r="10" spans="1:9" x14ac:dyDescent="0.4">
      <c r="A10" s="10">
        <f t="shared" si="0"/>
        <v>5</v>
      </c>
      <c r="B10" s="10"/>
      <c r="C10" s="50" t="s">
        <v>22</v>
      </c>
      <c r="D10" s="50"/>
      <c r="E10" s="50"/>
      <c r="F10" s="50"/>
      <c r="G10" s="11"/>
      <c r="H10" s="51"/>
      <c r="I10" s="51"/>
    </row>
    <row r="11" spans="1:9" x14ac:dyDescent="0.4">
      <c r="A11" s="10">
        <f t="shared" si="0"/>
        <v>6</v>
      </c>
      <c r="B11" s="10"/>
      <c r="C11" s="50" t="s">
        <v>23</v>
      </c>
      <c r="D11" s="50"/>
      <c r="E11" s="50"/>
      <c r="F11" s="50"/>
      <c r="G11" s="11"/>
      <c r="H11" s="51"/>
      <c r="I11" s="51"/>
    </row>
    <row r="12" spans="1:9" x14ac:dyDescent="0.4">
      <c r="A12" s="10">
        <f t="shared" si="0"/>
        <v>7</v>
      </c>
      <c r="B12" s="10"/>
      <c r="C12" s="50" t="s">
        <v>10</v>
      </c>
      <c r="D12" s="50"/>
      <c r="E12" s="50"/>
      <c r="F12" s="50"/>
      <c r="G12" s="11"/>
      <c r="H12" s="51"/>
      <c r="I12" s="51"/>
    </row>
    <row r="13" spans="1:9" x14ac:dyDescent="0.4">
      <c r="A13" s="10">
        <f t="shared" si="0"/>
        <v>8</v>
      </c>
      <c r="B13" s="10"/>
      <c r="C13" s="50" t="s">
        <v>24</v>
      </c>
      <c r="D13" s="50"/>
      <c r="E13" s="50"/>
      <c r="F13" s="50"/>
      <c r="G13" s="11"/>
      <c r="H13" s="51"/>
      <c r="I13" s="51"/>
    </row>
    <row r="14" spans="1:9" x14ac:dyDescent="0.4">
      <c r="A14" s="10">
        <f t="shared" si="0"/>
        <v>9</v>
      </c>
      <c r="B14" s="10"/>
      <c r="C14" s="50" t="s">
        <v>28</v>
      </c>
      <c r="D14" s="50"/>
      <c r="E14" s="50"/>
      <c r="F14" s="50"/>
      <c r="G14" s="11"/>
      <c r="H14" s="51"/>
      <c r="I14" s="51"/>
    </row>
    <row r="15" spans="1:9" x14ac:dyDescent="0.4">
      <c r="A15" s="10" t="str">
        <f t="shared" si="0"/>
        <v/>
      </c>
      <c r="B15" s="10"/>
      <c r="C15" s="50"/>
      <c r="D15" s="50"/>
      <c r="E15" s="50"/>
      <c r="F15" s="50"/>
      <c r="G15" s="11"/>
      <c r="H15" s="51"/>
      <c r="I15" s="51"/>
    </row>
    <row r="16" spans="1:9" x14ac:dyDescent="0.4">
      <c r="A16" s="10" t="str">
        <f t="shared" si="0"/>
        <v/>
      </c>
      <c r="B16" s="10"/>
      <c r="C16" s="50"/>
      <c r="D16" s="50"/>
      <c r="E16" s="50"/>
      <c r="F16" s="50"/>
      <c r="G16" s="11"/>
      <c r="H16" s="51"/>
      <c r="I16" s="51"/>
    </row>
    <row r="17" spans="1:9" x14ac:dyDescent="0.4">
      <c r="A17" s="10" t="str">
        <f t="shared" si="0"/>
        <v/>
      </c>
      <c r="B17" s="10"/>
      <c r="C17" s="50"/>
      <c r="D17" s="50"/>
      <c r="E17" s="50"/>
      <c r="F17" s="50"/>
      <c r="G17" s="11"/>
      <c r="H17" s="51"/>
      <c r="I17" s="51"/>
    </row>
    <row r="18" spans="1:9" x14ac:dyDescent="0.4">
      <c r="A18" s="10" t="str">
        <f t="shared" si="0"/>
        <v/>
      </c>
      <c r="B18" s="10"/>
      <c r="C18" s="50"/>
      <c r="D18" s="50"/>
      <c r="E18" s="50"/>
      <c r="F18" s="50"/>
      <c r="G18" s="11"/>
      <c r="H18" s="51"/>
      <c r="I18" s="51"/>
    </row>
    <row r="19" spans="1:9" x14ac:dyDescent="0.4">
      <c r="A19" s="10" t="str">
        <f t="shared" si="0"/>
        <v/>
      </c>
      <c r="B19" s="10"/>
      <c r="C19" s="50"/>
      <c r="D19" s="50"/>
      <c r="E19" s="50"/>
      <c r="F19" s="50"/>
      <c r="G19" s="11"/>
      <c r="H19" s="51"/>
      <c r="I19" s="51"/>
    </row>
    <row r="20" spans="1:9" x14ac:dyDescent="0.4">
      <c r="A20" s="10" t="str">
        <f t="shared" si="0"/>
        <v/>
      </c>
      <c r="B20" s="10"/>
      <c r="C20" s="50"/>
      <c r="D20" s="50"/>
      <c r="E20" s="50"/>
      <c r="F20" s="50"/>
      <c r="G20" s="11"/>
      <c r="H20" s="51"/>
      <c r="I20" s="51"/>
    </row>
    <row r="21" spans="1:9" x14ac:dyDescent="0.4">
      <c r="A21" s="51"/>
      <c r="B21" s="51"/>
      <c r="C21" s="51"/>
      <c r="D21" s="51"/>
      <c r="E21" s="51"/>
      <c r="F21" s="51"/>
      <c r="G21" s="10"/>
      <c r="H21" s="3"/>
      <c r="I21" s="3"/>
    </row>
    <row r="22" spans="1:9" x14ac:dyDescent="0.4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4">
      <c r="A23" s="3" t="s">
        <v>17</v>
      </c>
      <c r="B23" s="3"/>
      <c r="C23" s="3"/>
      <c r="D23" s="3"/>
      <c r="E23" s="3"/>
      <c r="F23" s="3"/>
      <c r="G23" s="3"/>
      <c r="H23" s="3"/>
      <c r="I23" s="3"/>
    </row>
    <row r="24" spans="1:9" x14ac:dyDescent="0.4">
      <c r="A24" s="3">
        <v>1</v>
      </c>
      <c r="B24" s="3" t="s">
        <v>34</v>
      </c>
      <c r="C24" s="3"/>
      <c r="D24" s="3"/>
      <c r="E24" s="3"/>
      <c r="F24" s="3"/>
      <c r="G24" s="3"/>
      <c r="H24" s="3"/>
      <c r="I24" s="3"/>
    </row>
    <row r="25" spans="1:9" x14ac:dyDescent="0.4">
      <c r="A25" s="3">
        <v>2</v>
      </c>
      <c r="B25" s="3"/>
      <c r="C25" s="3"/>
      <c r="D25" s="3"/>
      <c r="E25" s="3"/>
      <c r="F25" s="3"/>
      <c r="G25" s="3"/>
      <c r="H25" s="3"/>
      <c r="I25" s="3"/>
    </row>
    <row r="26" spans="1:9" x14ac:dyDescent="0.4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4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4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4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4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4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4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4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4">
      <c r="A34" s="3"/>
      <c r="B34" s="3"/>
      <c r="C34" s="3"/>
      <c r="D34" s="3"/>
      <c r="E34" s="3"/>
      <c r="F34" s="3"/>
      <c r="G34" s="3"/>
      <c r="H34" s="3"/>
      <c r="I34" s="3"/>
    </row>
    <row r="35" spans="1:9" x14ac:dyDescent="0.4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4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4">
      <c r="A37" s="3"/>
      <c r="B37" s="3"/>
      <c r="C37" s="3"/>
      <c r="D37" s="3"/>
      <c r="E37" s="3"/>
      <c r="F37" s="3"/>
      <c r="G37" s="3"/>
      <c r="H37" s="3"/>
      <c r="I37" s="3"/>
    </row>
    <row r="38" spans="1:9" x14ac:dyDescent="0.4">
      <c r="A38" s="3"/>
      <c r="B38" s="3"/>
      <c r="C38" s="3"/>
      <c r="D38" s="3"/>
      <c r="E38" s="3"/>
      <c r="F38" s="3"/>
      <c r="G38" s="3"/>
      <c r="H38" s="3"/>
      <c r="I38" s="3"/>
    </row>
    <row r="39" spans="1:9" x14ac:dyDescent="0.4">
      <c r="A39" s="3"/>
      <c r="B39" s="3"/>
      <c r="C39" s="3"/>
      <c r="D39" s="3"/>
      <c r="E39" s="3"/>
      <c r="F39" s="3"/>
      <c r="G39" s="3"/>
      <c r="H39" s="3"/>
      <c r="I39" s="3"/>
    </row>
    <row r="40" spans="1:9" x14ac:dyDescent="0.4">
      <c r="A40" s="3"/>
      <c r="B40" s="3"/>
      <c r="C40" s="3"/>
      <c r="D40" s="3"/>
      <c r="E40" s="3"/>
      <c r="F40" s="3"/>
      <c r="G40" s="3"/>
      <c r="H40" s="3"/>
      <c r="I40" s="3"/>
    </row>
  </sheetData>
  <mergeCells count="35">
    <mergeCell ref="A2:I2"/>
    <mergeCell ref="A3:C3"/>
    <mergeCell ref="C5:F5"/>
    <mergeCell ref="H5:I5"/>
    <mergeCell ref="C6:F6"/>
    <mergeCell ref="H6:I6"/>
    <mergeCell ref="C7:F7"/>
    <mergeCell ref="H7:I7"/>
    <mergeCell ref="C8:F8"/>
    <mergeCell ref="H8:I8"/>
    <mergeCell ref="C9:F9"/>
    <mergeCell ref="H9:I9"/>
    <mergeCell ref="C10:F10"/>
    <mergeCell ref="H10:I10"/>
    <mergeCell ref="C11:F11"/>
    <mergeCell ref="H11:I11"/>
    <mergeCell ref="C12:F12"/>
    <mergeCell ref="H12:I12"/>
    <mergeCell ref="C13:F13"/>
    <mergeCell ref="H13:I13"/>
    <mergeCell ref="C14:F14"/>
    <mergeCell ref="H14:I14"/>
    <mergeCell ref="C15:F15"/>
    <mergeCell ref="H15:I15"/>
    <mergeCell ref="C16:F16"/>
    <mergeCell ref="H16:I16"/>
    <mergeCell ref="C17:F17"/>
    <mergeCell ref="H17:I17"/>
    <mergeCell ref="C18:F18"/>
    <mergeCell ref="H18:I18"/>
    <mergeCell ref="C19:F19"/>
    <mergeCell ref="H19:I19"/>
    <mergeCell ref="C20:F20"/>
    <mergeCell ref="H20:I20"/>
    <mergeCell ref="A21:F21"/>
  </mergeCells>
  <dataValidations count="1">
    <dataValidation type="list" allowBlank="1" showInputMessage="1" showErrorMessage="1" sqref="H6:I20" xr:uid="{0C25B896-AC54-4896-921B-8C1811646B45}">
      <formula1>$K$5:$K$6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7763A-A053-46DB-93C1-5BC1FFF145DA}">
  <sheetPr codeName="Sheet2">
    <tabColor rgb="FFFF0000"/>
  </sheetPr>
  <dimension ref="A1:Q34"/>
  <sheetViews>
    <sheetView tabSelected="1" view="pageBreakPreview" zoomScaleNormal="90" zoomScaleSheetLayoutView="100" workbookViewId="0">
      <selection activeCell="B5" sqref="B5"/>
    </sheetView>
  </sheetViews>
  <sheetFormatPr defaultColWidth="8.8984375" defaultRowHeight="13.8" x14ac:dyDescent="0.25"/>
  <cols>
    <col min="1" max="1" width="8.8984375" style="27"/>
    <col min="2" max="2" width="24.09765625" style="27" customWidth="1"/>
    <col min="3" max="3" width="8.296875" bestFit="1" customWidth="1"/>
    <col min="4" max="4" width="6.796875" bestFit="1" customWidth="1"/>
    <col min="5" max="5" width="8.69921875" bestFit="1" customWidth="1"/>
    <col min="6" max="6" width="20.69921875" bestFit="1" customWidth="1"/>
    <col min="7" max="7" width="27" bestFit="1" customWidth="1"/>
    <col min="8" max="8" width="21.296875" bestFit="1" customWidth="1"/>
    <col min="9" max="9" width="14.296875" bestFit="1" customWidth="1"/>
    <col min="10" max="10" width="24.8984375" bestFit="1" customWidth="1"/>
    <col min="11" max="16" width="8.8984375" style="13"/>
  </cols>
  <sheetData>
    <row r="1" spans="1:17" ht="33" customHeight="1" thickBot="1" x14ac:dyDescent="0.45">
      <c r="A1" s="58" t="str">
        <f>"ตารางแสดงผลการเรียนรู้ของนักเรียน ชั้นประถมศึกษาปีที่ "&amp;รายวิชา!I3&amp;" ภาคเรียนที่ 1 ปีการศึกษา "&amp;รายวิชา!D3&amp;"  โรงเรียนสวนป่าอุปถัมภ์"</f>
        <v>ตารางแสดงผลการเรียนรู้ของนักเรียน ชั้นประถมศึกษาปีที่ 1 ภาคเรียนที่ 1 ปีการศึกษา 2568  โรงเรียนสวนป่าอุปถัมภ์</v>
      </c>
      <c r="B1" s="58"/>
      <c r="C1" s="58"/>
      <c r="D1" s="58"/>
      <c r="E1" s="58"/>
      <c r="F1" s="58"/>
      <c r="G1" s="58"/>
      <c r="H1" s="58"/>
      <c r="I1" s="58"/>
      <c r="J1" s="58"/>
    </row>
    <row r="2" spans="1:17" ht="18.75" customHeight="1" x14ac:dyDescent="0.35">
      <c r="A2" s="59" t="s">
        <v>12</v>
      </c>
      <c r="B2" s="14"/>
      <c r="C2" s="15" t="str">
        <f>รายวิชา!C6</f>
        <v>คณิตศาสตร์</v>
      </c>
      <c r="D2" s="16" t="str">
        <f>รายวิชา!$C$7</f>
        <v>ภาษาไทย</v>
      </c>
      <c r="E2" s="17" t="str">
        <f>รายวิชา!$C$8</f>
        <v>ภาษาอังกฤษ</v>
      </c>
      <c r="F2" s="18" t="str">
        <f>รายวิชา!$C$9</f>
        <v>กิจกรรม “นักวิทยาศาสตร์น้อย”</v>
      </c>
      <c r="G2" s="18" t="str">
        <f>รายวิชา!$C$10</f>
        <v>กิจกรรม “ครอบครัวและโรงเรียนของฉัน”</v>
      </c>
      <c r="H2" s="18" t="str">
        <f>รายวิชา!$C$11</f>
        <v>กิจกรรม “เศรษฐกิจและการเงิน”</v>
      </c>
      <c r="I2" s="18" t="str">
        <f>รายวิชา!$C$12</f>
        <v>สุขศึกษาและพลศึกษา</v>
      </c>
      <c r="J2" s="18" t="str">
        <f>รายวิชา!$C$13</f>
        <v>กิจกรรม “เรียนรู้ศิลปะและวัฒนธรรม”</v>
      </c>
    </row>
    <row r="3" spans="1:17" ht="14.25" customHeight="1" x14ac:dyDescent="0.25">
      <c r="A3" s="59"/>
      <c r="B3" s="19" t="s">
        <v>13</v>
      </c>
      <c r="C3" s="60">
        <v>100</v>
      </c>
      <c r="D3" s="62">
        <v>100</v>
      </c>
      <c r="E3" s="62">
        <v>100</v>
      </c>
      <c r="F3" s="62">
        <v>100</v>
      </c>
      <c r="G3" s="62">
        <v>100</v>
      </c>
      <c r="H3" s="62">
        <v>100</v>
      </c>
      <c r="I3" s="62">
        <v>100</v>
      </c>
      <c r="J3" s="62">
        <v>100</v>
      </c>
    </row>
    <row r="4" spans="1:17" ht="18.75" customHeight="1" x14ac:dyDescent="0.25">
      <c r="A4" s="59"/>
      <c r="B4" s="20"/>
      <c r="C4" s="61"/>
      <c r="D4" s="63"/>
      <c r="E4" s="63"/>
      <c r="F4" s="63"/>
      <c r="G4" s="63"/>
      <c r="H4" s="63"/>
      <c r="I4" s="63"/>
      <c r="J4" s="63"/>
    </row>
    <row r="5" spans="1:17" s="25" customFormat="1" ht="23.25" customHeight="1" x14ac:dyDescent="0.4">
      <c r="A5" s="21">
        <v>1</v>
      </c>
      <c r="B5" s="22"/>
      <c r="C5" s="23"/>
      <c r="D5" s="24"/>
      <c r="E5" s="24"/>
      <c r="F5" s="24"/>
      <c r="G5" s="24"/>
      <c r="H5" s="24"/>
      <c r="I5" s="24"/>
      <c r="J5" s="24"/>
      <c r="K5" s="13"/>
      <c r="L5" s="13"/>
      <c r="M5" s="13"/>
      <c r="N5" s="13"/>
      <c r="O5" s="13"/>
      <c r="P5" s="13"/>
      <c r="Q5" s="13"/>
    </row>
    <row r="6" spans="1:17" ht="23.25" customHeight="1" x14ac:dyDescent="0.4">
      <c r="A6" s="26">
        <v>2</v>
      </c>
      <c r="B6" s="22"/>
      <c r="C6" s="23"/>
      <c r="D6" s="24"/>
      <c r="E6" s="24"/>
      <c r="F6" s="24"/>
      <c r="G6" s="24"/>
      <c r="H6" s="24"/>
      <c r="I6" s="24"/>
      <c r="J6" s="24"/>
      <c r="L6"/>
      <c r="M6"/>
      <c r="N6"/>
      <c r="O6"/>
      <c r="P6"/>
    </row>
    <row r="7" spans="1:17" ht="23.25" customHeight="1" x14ac:dyDescent="0.4">
      <c r="A7" s="21">
        <v>3</v>
      </c>
      <c r="B7" s="22"/>
      <c r="C7" s="23"/>
      <c r="D7" s="24"/>
      <c r="E7" s="24"/>
      <c r="F7" s="24"/>
      <c r="G7" s="24"/>
      <c r="H7" s="24"/>
      <c r="I7" s="24"/>
      <c r="J7" s="24"/>
      <c r="L7"/>
      <c r="M7"/>
      <c r="N7"/>
      <c r="O7"/>
      <c r="P7"/>
    </row>
    <row r="8" spans="1:17" ht="23.25" customHeight="1" x14ac:dyDescent="0.4">
      <c r="A8" s="26">
        <v>4</v>
      </c>
      <c r="B8" s="22"/>
      <c r="C8" s="23"/>
      <c r="D8" s="24"/>
      <c r="E8" s="24"/>
      <c r="F8" s="24"/>
      <c r="G8" s="24"/>
      <c r="H8" s="24"/>
      <c r="I8" s="24"/>
      <c r="J8" s="24"/>
      <c r="L8"/>
      <c r="M8"/>
      <c r="N8"/>
      <c r="O8"/>
      <c r="P8"/>
    </row>
    <row r="9" spans="1:17" ht="23.25" customHeight="1" x14ac:dyDescent="0.4">
      <c r="A9" s="21">
        <v>5</v>
      </c>
      <c r="B9" s="22"/>
      <c r="C9" s="23"/>
      <c r="D9" s="24"/>
      <c r="E9" s="24"/>
      <c r="F9" s="24"/>
      <c r="G9" s="24"/>
      <c r="H9" s="24"/>
      <c r="I9" s="24"/>
      <c r="J9" s="24"/>
      <c r="L9"/>
      <c r="M9"/>
      <c r="N9"/>
      <c r="O9"/>
      <c r="P9"/>
    </row>
    <row r="10" spans="1:17" ht="23.25" customHeight="1" x14ac:dyDescent="0.4">
      <c r="A10" s="26">
        <v>6</v>
      </c>
      <c r="B10" s="22"/>
      <c r="C10" s="23"/>
      <c r="D10" s="24"/>
      <c r="E10" s="24"/>
      <c r="F10" s="24"/>
      <c r="G10" s="24"/>
      <c r="H10" s="24"/>
      <c r="I10" s="24"/>
      <c r="J10" s="24"/>
      <c r="L10"/>
      <c r="M10"/>
      <c r="N10"/>
      <c r="O10"/>
      <c r="P10"/>
    </row>
    <row r="11" spans="1:17" ht="23.25" customHeight="1" x14ac:dyDescent="0.4">
      <c r="A11" s="21">
        <v>7</v>
      </c>
      <c r="B11" s="22"/>
      <c r="C11" s="23"/>
      <c r="D11" s="24"/>
      <c r="E11" s="24"/>
      <c r="F11" s="24"/>
      <c r="G11" s="24"/>
      <c r="H11" s="24"/>
      <c r="I11" s="24"/>
      <c r="J11" s="24"/>
      <c r="L11"/>
      <c r="M11"/>
      <c r="N11"/>
      <c r="O11"/>
      <c r="P11"/>
    </row>
    <row r="12" spans="1:17" ht="23.25" customHeight="1" x14ac:dyDescent="0.4">
      <c r="A12" s="26">
        <v>8</v>
      </c>
      <c r="B12" s="22"/>
      <c r="C12" s="23"/>
      <c r="D12" s="24"/>
      <c r="E12" s="24"/>
      <c r="F12" s="24"/>
      <c r="G12" s="24"/>
      <c r="H12" s="24"/>
      <c r="I12" s="24"/>
      <c r="J12" s="24"/>
      <c r="L12"/>
      <c r="M12"/>
      <c r="N12"/>
      <c r="O12"/>
      <c r="P12"/>
    </row>
    <row r="13" spans="1:17" ht="23.25" customHeight="1" x14ac:dyDescent="0.4">
      <c r="A13" s="21">
        <v>9</v>
      </c>
      <c r="B13" s="22"/>
      <c r="C13" s="23"/>
      <c r="D13" s="24"/>
      <c r="E13" s="24"/>
      <c r="F13" s="24"/>
      <c r="G13" s="24"/>
      <c r="H13" s="24"/>
      <c r="I13" s="24"/>
      <c r="J13" s="24"/>
      <c r="L13"/>
      <c r="M13"/>
      <c r="N13"/>
      <c r="O13"/>
      <c r="P13"/>
    </row>
    <row r="14" spans="1:17" ht="23.25" customHeight="1" x14ac:dyDescent="0.4">
      <c r="A14" s="26">
        <v>10</v>
      </c>
      <c r="B14" s="22"/>
      <c r="C14" s="23"/>
      <c r="D14" s="24"/>
      <c r="E14" s="24"/>
      <c r="F14" s="24"/>
      <c r="G14" s="24"/>
      <c r="H14" s="24"/>
      <c r="I14" s="24"/>
      <c r="J14" s="24"/>
      <c r="L14"/>
      <c r="M14"/>
      <c r="N14"/>
      <c r="O14"/>
      <c r="P14"/>
    </row>
    <row r="15" spans="1:17" ht="23.25" customHeight="1" x14ac:dyDescent="0.4">
      <c r="A15" s="21">
        <v>11</v>
      </c>
      <c r="B15" s="22"/>
      <c r="C15" s="23"/>
      <c r="D15" s="24"/>
      <c r="E15" s="24"/>
      <c r="F15" s="24"/>
      <c r="G15" s="24"/>
      <c r="H15" s="24"/>
      <c r="I15" s="24"/>
      <c r="J15" s="24"/>
      <c r="L15"/>
      <c r="M15"/>
      <c r="N15"/>
      <c r="O15"/>
      <c r="P15"/>
    </row>
    <row r="16" spans="1:17" ht="23.25" customHeight="1" x14ac:dyDescent="0.4">
      <c r="A16" s="26">
        <v>12</v>
      </c>
      <c r="B16" s="22"/>
      <c r="C16" s="23"/>
      <c r="D16" s="24"/>
      <c r="E16" s="24"/>
      <c r="F16" s="24"/>
      <c r="G16" s="24"/>
      <c r="H16" s="24"/>
      <c r="I16" s="24"/>
      <c r="J16" s="24"/>
      <c r="L16"/>
      <c r="M16"/>
      <c r="N16"/>
      <c r="O16"/>
      <c r="P16"/>
    </row>
    <row r="17" spans="1:16" ht="23.25" customHeight="1" x14ac:dyDescent="0.4">
      <c r="A17" s="21">
        <v>13</v>
      </c>
      <c r="B17" s="22"/>
      <c r="C17" s="23"/>
      <c r="D17" s="24"/>
      <c r="E17" s="24"/>
      <c r="F17" s="24"/>
      <c r="G17" s="24"/>
      <c r="H17" s="24"/>
      <c r="I17" s="24"/>
      <c r="J17" s="24"/>
      <c r="L17"/>
      <c r="M17"/>
      <c r="N17"/>
      <c r="O17"/>
      <c r="P17"/>
    </row>
    <row r="18" spans="1:16" ht="23.25" customHeight="1" x14ac:dyDescent="0.4">
      <c r="A18" s="26">
        <v>14</v>
      </c>
      <c r="B18" s="22"/>
      <c r="C18" s="23"/>
      <c r="D18" s="24"/>
      <c r="E18" s="24"/>
      <c r="F18" s="24"/>
      <c r="G18" s="24"/>
      <c r="H18" s="24"/>
      <c r="I18" s="24"/>
      <c r="J18" s="24"/>
      <c r="K18"/>
      <c r="L18"/>
      <c r="M18"/>
      <c r="N18"/>
      <c r="O18"/>
      <c r="P18"/>
    </row>
    <row r="19" spans="1:16" ht="23.25" customHeight="1" x14ac:dyDescent="0.4">
      <c r="A19" s="21">
        <v>15</v>
      </c>
      <c r="B19" s="22"/>
      <c r="C19" s="23"/>
      <c r="D19" s="24"/>
      <c r="E19" s="24"/>
      <c r="F19" s="24"/>
      <c r="G19" s="24"/>
      <c r="H19" s="24"/>
      <c r="I19" s="24"/>
      <c r="J19" s="24"/>
      <c r="K19"/>
      <c r="L19"/>
      <c r="M19"/>
      <c r="N19"/>
      <c r="O19"/>
      <c r="P19"/>
    </row>
    <row r="20" spans="1:16" ht="23.25" customHeight="1" x14ac:dyDescent="0.4">
      <c r="A20" s="26">
        <v>16</v>
      </c>
      <c r="B20" s="22"/>
      <c r="C20" s="23"/>
      <c r="D20" s="24"/>
      <c r="E20" s="24"/>
      <c r="F20" s="24"/>
      <c r="G20" s="24"/>
      <c r="H20" s="24"/>
      <c r="I20" s="24"/>
      <c r="J20" s="24"/>
      <c r="K20"/>
      <c r="L20"/>
      <c r="M20"/>
      <c r="N20"/>
      <c r="O20"/>
      <c r="P20"/>
    </row>
    <row r="21" spans="1:16" ht="23.25" customHeight="1" x14ac:dyDescent="0.4">
      <c r="A21" s="21">
        <v>17</v>
      </c>
      <c r="B21" s="22"/>
      <c r="C21" s="23"/>
      <c r="D21" s="24"/>
      <c r="E21" s="24"/>
      <c r="F21" s="24"/>
      <c r="G21" s="24"/>
      <c r="H21" s="24"/>
      <c r="I21" s="24"/>
      <c r="J21" s="24"/>
      <c r="K21"/>
      <c r="L21"/>
      <c r="M21"/>
      <c r="N21"/>
      <c r="O21"/>
      <c r="P21"/>
    </row>
    <row r="22" spans="1:16" ht="23.25" customHeight="1" x14ac:dyDescent="0.4">
      <c r="A22" s="26">
        <v>18</v>
      </c>
      <c r="B22" s="22"/>
      <c r="C22" s="23"/>
      <c r="D22" s="24"/>
      <c r="E22" s="24"/>
      <c r="F22" s="24"/>
      <c r="G22" s="24"/>
      <c r="H22" s="24"/>
      <c r="I22" s="24"/>
      <c r="J22" s="24"/>
      <c r="K22"/>
      <c r="L22"/>
      <c r="M22"/>
      <c r="N22"/>
      <c r="O22"/>
      <c r="P22"/>
    </row>
    <row r="23" spans="1:16" ht="23.25" customHeight="1" x14ac:dyDescent="0.4">
      <c r="A23" s="21">
        <v>19</v>
      </c>
      <c r="B23" s="22"/>
      <c r="C23" s="23"/>
      <c r="D23" s="24"/>
      <c r="E23" s="24"/>
      <c r="F23" s="24"/>
      <c r="G23" s="24"/>
      <c r="H23" s="24"/>
      <c r="I23" s="24"/>
      <c r="J23" s="24"/>
      <c r="K23"/>
      <c r="L23"/>
      <c r="M23"/>
      <c r="N23"/>
      <c r="O23"/>
      <c r="P23"/>
    </row>
    <row r="24" spans="1:16" ht="23.25" customHeight="1" x14ac:dyDescent="0.4">
      <c r="A24" s="26">
        <v>20</v>
      </c>
      <c r="B24" s="22"/>
      <c r="C24" s="23"/>
      <c r="D24" s="24"/>
      <c r="E24" s="24"/>
      <c r="F24" s="24"/>
      <c r="G24" s="24"/>
      <c r="H24" s="24"/>
      <c r="I24" s="24"/>
      <c r="J24" s="24"/>
      <c r="K24"/>
      <c r="L24"/>
      <c r="M24"/>
      <c r="N24"/>
      <c r="O24"/>
      <c r="P24"/>
    </row>
    <row r="25" spans="1:16" ht="23.25" customHeight="1" x14ac:dyDescent="0.4">
      <c r="A25" s="21">
        <v>21</v>
      </c>
      <c r="B25" s="22"/>
      <c r="C25" s="23"/>
      <c r="D25" s="24"/>
      <c r="E25" s="24"/>
      <c r="F25" s="24"/>
      <c r="G25" s="24"/>
      <c r="H25" s="24"/>
      <c r="I25" s="24"/>
      <c r="J25" s="24"/>
      <c r="K25"/>
      <c r="L25"/>
      <c r="M25"/>
      <c r="N25"/>
      <c r="O25"/>
      <c r="P25"/>
    </row>
    <row r="26" spans="1:16" ht="23.25" customHeight="1" x14ac:dyDescent="0.4">
      <c r="A26" s="26">
        <v>22</v>
      </c>
      <c r="B26" s="22"/>
      <c r="C26" s="23"/>
      <c r="D26" s="24"/>
      <c r="E26" s="24"/>
      <c r="F26" s="24"/>
      <c r="G26" s="24"/>
      <c r="H26" s="24"/>
      <c r="I26" s="24"/>
      <c r="J26" s="24"/>
      <c r="K26"/>
      <c r="L26"/>
      <c r="M26"/>
      <c r="N26"/>
      <c r="O26"/>
      <c r="P26"/>
    </row>
    <row r="27" spans="1:16" ht="23.25" customHeight="1" x14ac:dyDescent="0.4">
      <c r="A27" s="21">
        <v>23</v>
      </c>
      <c r="B27" s="22"/>
      <c r="C27" s="23"/>
      <c r="D27" s="24"/>
      <c r="E27" s="24"/>
      <c r="F27" s="24"/>
      <c r="G27" s="24"/>
      <c r="H27" s="24"/>
      <c r="I27" s="24"/>
      <c r="J27" s="24"/>
      <c r="K27"/>
      <c r="L27"/>
      <c r="M27"/>
      <c r="N27"/>
      <c r="O27"/>
      <c r="P27"/>
    </row>
    <row r="28" spans="1:16" ht="23.25" customHeight="1" x14ac:dyDescent="0.4">
      <c r="A28" s="26">
        <v>24</v>
      </c>
      <c r="B28" s="22"/>
      <c r="C28" s="23"/>
      <c r="D28" s="24"/>
      <c r="E28" s="24"/>
      <c r="F28" s="24"/>
      <c r="G28" s="24"/>
      <c r="H28" s="24"/>
      <c r="I28" s="24"/>
      <c r="J28" s="24"/>
      <c r="K28"/>
      <c r="L28"/>
      <c r="M28"/>
      <c r="N28"/>
      <c r="O28"/>
      <c r="P28"/>
    </row>
    <row r="29" spans="1:16" ht="23.25" customHeight="1" x14ac:dyDescent="0.4">
      <c r="A29" s="21">
        <v>25</v>
      </c>
      <c r="B29" s="22"/>
      <c r="C29" s="23"/>
      <c r="D29" s="24"/>
      <c r="E29" s="24"/>
      <c r="F29" s="24"/>
      <c r="G29" s="24"/>
      <c r="H29" s="24"/>
      <c r="I29" s="24"/>
      <c r="J29" s="24"/>
      <c r="K29"/>
      <c r="L29"/>
      <c r="M29"/>
      <c r="N29"/>
      <c r="O29"/>
      <c r="P29"/>
    </row>
    <row r="30" spans="1:16" ht="24.6" x14ac:dyDescent="0.4">
      <c r="A30" s="26">
        <v>26</v>
      </c>
      <c r="B30" s="22"/>
      <c r="C30" s="23"/>
      <c r="D30" s="24"/>
      <c r="E30" s="24"/>
      <c r="F30" s="24"/>
      <c r="G30" s="24"/>
      <c r="H30" s="24"/>
      <c r="I30" s="24"/>
      <c r="J30" s="24"/>
    </row>
    <row r="31" spans="1:16" ht="24.6" x14ac:dyDescent="0.4">
      <c r="A31" s="21">
        <v>27</v>
      </c>
      <c r="B31" s="22"/>
      <c r="C31" s="23"/>
      <c r="D31" s="24"/>
      <c r="E31" s="24"/>
      <c r="F31" s="24"/>
      <c r="G31" s="24"/>
      <c r="H31" s="24"/>
      <c r="I31" s="24"/>
      <c r="J31" s="24"/>
    </row>
    <row r="32" spans="1:16" ht="24.6" x14ac:dyDescent="0.4">
      <c r="A32" s="26">
        <v>28</v>
      </c>
      <c r="B32" s="22"/>
      <c r="C32" s="23"/>
      <c r="D32" s="24"/>
      <c r="E32" s="24"/>
      <c r="F32" s="24"/>
      <c r="G32" s="24"/>
      <c r="H32" s="24"/>
      <c r="I32" s="24"/>
      <c r="J32" s="24"/>
    </row>
    <row r="33" spans="1:10" ht="24.6" x14ac:dyDescent="0.4">
      <c r="A33" s="26">
        <v>29</v>
      </c>
      <c r="B33" s="22"/>
      <c r="C33" s="23"/>
      <c r="D33" s="24"/>
      <c r="E33" s="24"/>
      <c r="F33" s="24"/>
      <c r="G33" s="24"/>
      <c r="H33" s="24"/>
      <c r="I33" s="24"/>
      <c r="J33" s="24"/>
    </row>
    <row r="34" spans="1:10" ht="24.6" x14ac:dyDescent="0.4">
      <c r="A34" s="26">
        <v>30</v>
      </c>
      <c r="B34" s="22"/>
      <c r="C34" s="23"/>
      <c r="D34" s="24"/>
      <c r="E34" s="24"/>
      <c r="F34" s="24"/>
      <c r="G34" s="24"/>
      <c r="H34" s="24"/>
      <c r="I34" s="24"/>
      <c r="J34" s="24"/>
    </row>
  </sheetData>
  <protectedRanges>
    <protectedRange sqref="C5:C34" name="ช่วง1"/>
  </protectedRanges>
  <mergeCells count="10">
    <mergeCell ref="A1:J1"/>
    <mergeCell ref="A2:A4"/>
    <mergeCell ref="C3:C4"/>
    <mergeCell ref="D3:D4"/>
    <mergeCell ref="E3:E4"/>
    <mergeCell ref="F3:F4"/>
    <mergeCell ref="G3:G4"/>
    <mergeCell ref="H3:H4"/>
    <mergeCell ref="I3:I4"/>
    <mergeCell ref="J3:J4"/>
  </mergeCells>
  <pageMargins left="0.64583333333333304" right="1.0416666666666701E-2" top="0.75" bottom="0.75" header="0.3" footer="0.3"/>
  <pageSetup paperSize="9" scale="78" orientation="landscape" horizontalDpi="4294967293" verticalDpi="360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BB1BE-3DBD-4309-859A-6C1D60C1AA2C}">
  <sheetPr codeName="Sheet3"/>
  <dimension ref="A10:U61"/>
  <sheetViews>
    <sheetView view="pageBreakPreview" topLeftCell="A15" zoomScaleNormal="106" zoomScaleSheetLayoutView="100" zoomScalePageLayoutView="106" workbookViewId="0">
      <selection activeCell="A16" sqref="A16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IF(แจ้งผลการเรียน!$B$5="","",แจ้งผลการเรียน!$B$5)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$5&gt;=75,"เชี่ยวชาญ",IF(แจ้งผลการเรียน!C$5&gt;=65,"ชำนาญ",IF(แจ้งผลการเรียน!C$5&gt;=55,"พัฒนา",IF(แจ้งผลการเรียน!C$5&gt;=50,"เริ่มต้น","ผิดพลาด")))))</f>
        <v/>
      </c>
      <c r="C18" s="66"/>
      <c r="D18" s="66"/>
      <c r="E18" s="66"/>
      <c r="F18" s="66"/>
      <c r="G18" s="6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$5&gt;=75,"เชี่ยวชาญ",IF(แจ้งผลการเรียน!D$5&gt;=65,"ชำนาญ",IF(แจ้งผลการเรียน!D$5&gt;=55,"พัฒนา",IF(แจ้งผลการเรียน!D$5&gt;=50,"เริ่มต้น","ผิดพลาด")))))</f>
        <v/>
      </c>
      <c r="C19" s="67"/>
      <c r="D19" s="68"/>
      <c r="E19" s="68"/>
      <c r="F19" s="68"/>
      <c r="G19" s="68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$5&gt;=75,"เชี่ยวชาญ",IF(แจ้งผลการเรียน!E$5&gt;=65,"ชำนาญ",IF(แจ้งผลการเรียน!E$5&gt;=55,"พัฒนา",IF(แจ้งผลการเรียน!E$5&gt;=50,"เริ่มต้น","ผิดพลาด")))))</f>
        <v/>
      </c>
      <c r="C20" s="67"/>
      <c r="D20" s="67"/>
      <c r="E20" s="67"/>
      <c r="F20" s="67"/>
      <c r="G20" s="67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$5&gt;=75,"เชี่ยวชาญ",IF(แจ้งผลการเรียน!F$5&gt;=65,"ชำนาญ",IF(แจ้งผลการเรียน!F$5&gt;=55,"พัฒนา",IF(แจ้งผลการเรียน!F$5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$5&gt;=75,"เชี่ยวชาญ",IF(แจ้งผลการเรียน!G$5&gt;=65,"ชำนาญ",IF(แจ้งผลการเรียน!G$5&gt;=55,"พัฒนา",IF(แจ้งผลการเรียน!G$5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$5&gt;=75,"เชี่ยวชาญ",IF(แจ้งผลการเรียน!H$5&gt;=65,"ชำนาญ",IF(แจ้งผลการเรียน!H$5&gt;=55,"พัฒนา",IF(แจ้งผลการเรียน!H$5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$5&gt;=75,"เชี่ยวชาญ",IF(แจ้งผลการเรียน!I$5&gt;=65,"ชำนาญ",IF(แจ้งผลการเรียน!I$5&gt;=55,"พัฒนา",IF(แจ้งผลการเรียน!I$5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$5&gt;=75,"เชี่ยวชาญ",IF(แจ้งผลการเรียน!J$5&gt;=65,"ชำนาญ",IF(แจ้งผลการเรียน!J$5&gt;=55,"พัฒนา",IF(แจ้งผลการเรียน!J$5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8" t="s">
        <v>28</v>
      </c>
      <c r="B28" s="45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8" t="s">
        <v>29</v>
      </c>
      <c r="B33" s="45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2CBCB-24AC-4332-A144-FADFB6301265}">
  <sheetPr codeName="Sheet4"/>
  <dimension ref="A10:U61"/>
  <sheetViews>
    <sheetView view="pageBreakPreview" topLeftCell="A12" zoomScaleNormal="106" zoomScaleSheetLayoutView="100" zoomScalePageLayoutView="106" workbookViewId="0">
      <selection activeCell="B18" sqref="B18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IF(แจ้งผลการเรียน!$B$6="","",แจ้งผลการเรียน!$B$6)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$6&gt;=75,"เชี่ยวชาญ",IF(แจ้งผลการเรียน!C$6&gt;=65,"ชำนาญ",IF(แจ้งผลการเรียน!C$6&gt;=55,"พัฒนา",IF(แจ้งผลการเรียน!C$6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$6&gt;=75,"เชี่ยวชาญ",IF(แจ้งผลการเรียน!D$6&gt;=65,"ชำนาญ",IF(แจ้งผลการเรียน!D$6&gt;=55,"พัฒนา",IF(แจ้งผลการเรียน!D$6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$6&gt;=75,"เชี่ยวชาญ",IF(แจ้งผลการเรียน!E$6&gt;=65,"ชำนาญ",IF(แจ้งผลการเรียน!E$6&gt;=55,"พัฒนา",IF(แจ้งผลการเรียน!E$6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$6&gt;=75,"เชี่ยวชาญ",IF(แจ้งผลการเรียน!F$6&gt;=65,"ชำนาญ",IF(แจ้งผลการเรียน!F$6&gt;=55,"พัฒนา",IF(แจ้งผลการเรียน!F$6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$6&gt;=75,"เชี่ยวชาญ",IF(แจ้งผลการเรียน!G$6&gt;=65,"ชำนาญ",IF(แจ้งผลการเรียน!G$6&gt;=55,"พัฒนา",IF(แจ้งผลการเรียน!G$6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$6&gt;=75,"เชี่ยวชาญ",IF(แจ้งผลการเรียน!H$6&gt;=65,"ชำนาญ",IF(แจ้งผลการเรียน!H$6&gt;=55,"พัฒนา",IF(แจ้งผลการเรียน!H$6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$6&gt;=75,"เชี่ยวชาญ",IF(แจ้งผลการเรียน!I$6&gt;=65,"ชำนาญ",IF(แจ้งผลการเรียน!I$6&gt;=55,"พัฒนา",IF(แจ้งผลการเรียน!I$6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$6&gt;=75,"เชี่ยวชาญ",IF(แจ้งผลการเรียน!J$6&gt;=65,"ชำนาญ",IF(แจ้งผลการเรียน!J$6&gt;=55,"พัฒนา",IF(แจ้งผลการเรียน!J$6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288B3-AE09-4E23-8FC0-32D958A6D62B}">
  <sheetPr codeName="Sheet5"/>
  <dimension ref="A10:U61"/>
  <sheetViews>
    <sheetView view="pageBreakPreview" topLeftCell="A14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IF(แจ้งผลการเรียน!$B$7="","",แจ้งผลการเรียน!$B$7)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$7&gt;=75,"เชี่ยวชาญ",IF(แจ้งผลการเรียน!C$7&gt;=65,"ชำนาญ",IF(แจ้งผลการเรียน!C$7&gt;=55,"พัฒนา",IF(แจ้งผลการเรียน!C$7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$7&gt;=75,"เชี่ยวชาญ",IF(แจ้งผลการเรียน!D$7&gt;=65,"ชำนาญ",IF(แจ้งผลการเรียน!D$7&gt;=55,"พัฒนา",IF(แจ้งผลการเรียน!D$7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$7&gt;=75,"เชี่ยวชาญ",IF(แจ้งผลการเรียน!E$7&gt;=65,"ชำนาญ",IF(แจ้งผลการเรียน!E$7&gt;=55,"พัฒนา",IF(แจ้งผลการเรียน!E$7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$7&gt;=75,"เชี่ยวชาญ",IF(แจ้งผลการเรียน!F$7&gt;=65,"ชำนาญ",IF(แจ้งผลการเรียน!F$7&gt;=55,"พัฒนา",IF(แจ้งผลการเรียน!F$7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$7&gt;=75,"เชี่ยวชาญ",IF(แจ้งผลการเรียน!G$7&gt;=65,"ชำนาญ",IF(แจ้งผลการเรียน!G$7&gt;=55,"พัฒนา",IF(แจ้งผลการเรียน!G$7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$7&gt;=75,"เชี่ยวชาญ",IF(แจ้งผลการเรียน!H$7&gt;=65,"ชำนาญ",IF(แจ้งผลการเรียน!H$7&gt;=55,"พัฒนา",IF(แจ้งผลการเรียน!H$7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$7&gt;=75,"เชี่ยวชาญ",IF(แจ้งผลการเรียน!I$7&gt;=65,"ชำนาญ",IF(แจ้งผลการเรียน!I$7&gt;=55,"พัฒนา",IF(แจ้งผลการเรียน!I$7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$7&gt;=75,"เชี่ยวชาญ",IF(แจ้งผลการเรียน!J$7&gt;=65,"ชำนาญ",IF(แจ้งผลการเรียน!J$7&gt;=55,"พัฒนา",IF(แจ้งผลการเรียน!J$7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6A774-4BF8-471F-80C9-6254FBB83C16}">
  <sheetPr codeName="Sheet6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IF(แจ้งผลการเรียน!$B$8="","",แจ้งผลการเรียน!$B$8)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$8&gt;=75,"เชี่ยวชาญ",IF(แจ้งผลการเรียน!C$8&gt;=65,"ชำนาญ",IF(แจ้งผลการเรียน!C$8&gt;=55,"พัฒนา",IF(แจ้งผลการเรียน!C$8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$8&gt;=75,"เชี่ยวชาญ",IF(แจ้งผลการเรียน!D$8&gt;=65,"ชำนาญ",IF(แจ้งผลการเรียน!D$8&gt;=55,"พัฒนา",IF(แจ้งผลการเรียน!D$8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$8&gt;=75,"เชี่ยวชาญ",IF(แจ้งผลการเรียน!E$8&gt;=65,"ชำนาญ",IF(แจ้งผลการเรียน!E$8&gt;=55,"พัฒนา",IF(แจ้งผลการเรียน!E$8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$8&gt;=75,"เชี่ยวชาญ",IF(แจ้งผลการเรียน!F$8&gt;=65,"ชำนาญ",IF(แจ้งผลการเรียน!F$8&gt;=55,"พัฒนา",IF(แจ้งผลการเรียน!F$8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$8&gt;=75,"เชี่ยวชาญ",IF(แจ้งผลการเรียน!G$8&gt;=65,"ชำนาญ",IF(แจ้งผลการเรียน!G$8&gt;=55,"พัฒนา",IF(แจ้งผลการเรียน!G$8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$8&gt;=75,"เชี่ยวชาญ",IF(แจ้งผลการเรียน!H$8&gt;=65,"ชำนาญ",IF(แจ้งผลการเรียน!H$8&gt;=55,"พัฒนา",IF(แจ้งผลการเรียน!H$8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$8&gt;=75,"เชี่ยวชาญ",IF(แจ้งผลการเรียน!I$8&gt;=65,"ชำนาญ",IF(แจ้งผลการเรียน!I$8&gt;=55,"พัฒนา",IF(แจ้งผลการเรียน!I$8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$8&gt;=75,"เชี่ยวชาญ",IF(แจ้งผลการเรียน!J$8&gt;=65,"ชำนาญ",IF(แจ้งผลการเรียน!J$8&gt;=55,"พัฒนา",IF(แจ้งผลการเรียน!J$8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589DF-B53F-4148-98E1-0AAF0779B267}">
  <sheetPr codeName="Sheet7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IF(แจ้งผลการเรียน!$B$9="","",แจ้งผลการเรียน!$B$9)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$9&gt;=75,"เชี่ยวชาญ",IF(แจ้งผลการเรียน!C$9&gt;=65,"ชำนาญ",IF(แจ้งผลการเรียน!C$9&gt;=55,"พัฒนา",IF(แจ้งผลการเรียน!C$9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$9&gt;=75,"เชี่ยวชาญ",IF(แจ้งผลการเรียน!D$9&gt;=65,"ชำนาญ",IF(แจ้งผลการเรียน!D$9&gt;=55,"พัฒนา",IF(แจ้งผลการเรียน!D$9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$9&gt;=75,"เชี่ยวชาญ",IF(แจ้งผลการเรียน!E$9&gt;=65,"ชำนาญ",IF(แจ้งผลการเรียน!E$9&gt;=55,"พัฒนา",IF(แจ้งผลการเรียน!E$9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$9&gt;=75,"เชี่ยวชาญ",IF(แจ้งผลการเรียน!F$9&gt;=65,"ชำนาญ",IF(แจ้งผลการเรียน!F$9&gt;=55,"พัฒนา",IF(แจ้งผลการเรียน!F$9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$9&gt;=75,"เชี่ยวชาญ",IF(แจ้งผลการเรียน!G$9&gt;=65,"ชำนาญ",IF(แจ้งผลการเรียน!G$9&gt;=55,"พัฒนา",IF(แจ้งผลการเรียน!G$9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$9&gt;=75,"เชี่ยวชาญ",IF(แจ้งผลการเรียน!H$9&gt;=65,"ชำนาญ",IF(แจ้งผลการเรียน!H$9&gt;=55,"พัฒนา",IF(แจ้งผลการเรียน!H$9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$9&gt;=75,"เชี่ยวชาญ",IF(แจ้งผลการเรียน!I$9&gt;=65,"ชำนาญ",IF(แจ้งผลการเรียน!I$9&gt;=55,"พัฒนา",IF(แจ้งผลการเรียน!I$9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$9&gt;=75,"เชี่ยวชาญ",IF(แจ้งผลการเรียน!J$9&gt;=65,"ชำนาญ",IF(แจ้งผลการเรียน!J$9&gt;=55,"พัฒนา",IF(แจ้งผลการเรียน!J$9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BD7BE-AC20-4308-A093-CBFE4D6AC872}">
  <sheetPr codeName="Sheet8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IF(แจ้งผลการเรียน!$B$10="","",แจ้งผลการเรียน!$B$10)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$10&gt;=75,"เชี่ยวชาญ",IF(แจ้งผลการเรียน!C$10&gt;=65,"ชำนาญ",IF(แจ้งผลการเรียน!C$10&gt;=55,"พัฒนา",IF(แจ้งผลการเรียน!C$10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$10&gt;=75,"เชี่ยวชาญ",IF(แจ้งผลการเรียน!D$10&gt;=65,"ชำนาญ",IF(แจ้งผลการเรียน!D$10&gt;=55,"พัฒนา",IF(แจ้งผลการเรียน!D$10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$10&gt;=75,"เชี่ยวชาญ",IF(แจ้งผลการเรียน!E$10&gt;=65,"ชำนาญ",IF(แจ้งผลการเรียน!E$10&gt;=55,"พัฒนา",IF(แจ้งผลการเรียน!E$10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$10&gt;=75,"เชี่ยวชาญ",IF(แจ้งผลการเรียน!F$10&gt;=65,"ชำนาญ",IF(แจ้งผลการเรียน!F$10&gt;=55,"พัฒนา",IF(แจ้งผลการเรียน!F$10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$10&gt;=75,"เชี่ยวชาญ",IF(แจ้งผลการเรียน!G$10&gt;=65,"ชำนาญ",IF(แจ้งผลการเรียน!G$10&gt;=55,"พัฒนา",IF(แจ้งผลการเรียน!G$10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$10&gt;=75,"เชี่ยวชาญ",IF(แจ้งผลการเรียน!H$10&gt;=65,"ชำนาญ",IF(แจ้งผลการเรียน!H$10&gt;=55,"พัฒนา",IF(แจ้งผลการเรียน!H$10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$10&gt;=75,"เชี่ยวชาญ",IF(แจ้งผลการเรียน!I$10&gt;=65,"ชำนาญ",IF(แจ้งผลการเรียน!I$10&gt;=55,"พัฒนา",IF(แจ้งผลการเรียน!I$10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$10&gt;=75,"เชี่ยวชาญ",IF(แจ้งผลการเรียน!J$10&gt;=65,"ชำนาญ",IF(แจ้งผลการเรียน!J$10&gt;=55,"พัฒนา",IF(แจ้งผลการเรียน!J$10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A3B3B-0EED-4B8D-BE8F-E79FFAB3E102}">
  <sheetPr codeName="Sheet9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IF(แจ้งผลการเรียน!$B$11="","",แจ้งผลการเรียน!$B$11)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$11&gt;=75,"เชี่ยวชาญ",IF(แจ้งผลการเรียน!C$11&gt;=65,"ชำนาญ",IF(แจ้งผลการเรียน!C$11&gt;=55,"พัฒนา",IF(แจ้งผลการเรียน!C$11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$11&gt;=75,"เชี่ยวชาญ",IF(แจ้งผลการเรียน!D$11&gt;=65,"ชำนาญ",IF(แจ้งผลการเรียน!D$11&gt;=55,"พัฒนา",IF(แจ้งผลการเรียน!D$11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$11&gt;=75,"เชี่ยวชาญ",IF(แจ้งผลการเรียน!E$11&gt;=65,"ชำนาญ",IF(แจ้งผลการเรียน!E$11&gt;=55,"พัฒนา",IF(แจ้งผลการเรียน!E$11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$11&gt;=75,"เชี่ยวชาญ",IF(แจ้งผลการเรียน!F$11&gt;=65,"ชำนาญ",IF(แจ้งผลการเรียน!F$11&gt;=55,"พัฒนา",IF(แจ้งผลการเรียน!F$11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$11&gt;=75,"เชี่ยวชาญ",IF(แจ้งผลการเรียน!G$11&gt;=65,"ชำนาญ",IF(แจ้งผลการเรียน!G$11&gt;=55,"พัฒนา",IF(แจ้งผลการเรียน!G$11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$11&gt;=75,"เชี่ยวชาญ",IF(แจ้งผลการเรียน!H$11&gt;=65,"ชำนาญ",IF(แจ้งผลการเรียน!H$11&gt;=55,"พัฒนา",IF(แจ้งผลการเรียน!H$11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$11&gt;=75,"เชี่ยวชาญ",IF(แจ้งผลการเรียน!I$11&gt;=65,"ชำนาญ",IF(แจ้งผลการเรียน!I$11&gt;=55,"พัฒนา",IF(แจ้งผลการเรียน!I$11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$11&gt;=75,"เชี่ยวชาญ",IF(แจ้งผลการเรียน!J$11&gt;=65,"ชำนาญ",IF(แจ้งผลการเรียน!J$11&gt;=55,"พัฒนา",IF(แจ้งผลการเรียน!J$11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BCB05-27D9-445E-B5B3-3DBC283058B9}">
  <sheetPr codeName="Sheet10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IF(แจ้งผลการเรียน!$B$12="","",แจ้งผลการเรียน!$B$12)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$12&gt;=75,"เชี่ยวชาญ",IF(แจ้งผลการเรียน!C$12&gt;=65,"ชำนาญ",IF(แจ้งผลการเรียน!C$12&gt;=55,"พัฒนา",IF(แจ้งผลการเรียน!C$12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$12&gt;=75,"เชี่ยวชาญ",IF(แจ้งผลการเรียน!D$12&gt;=65,"ชำนาญ",IF(แจ้งผลการเรียน!D$12&gt;=55,"พัฒนา",IF(แจ้งผลการเรียน!D$12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$12&gt;=75,"เชี่ยวชาญ",IF(แจ้งผลการเรียน!E$12&gt;=65,"ชำนาญ",IF(แจ้งผลการเรียน!E$12&gt;=55,"พัฒนา",IF(แจ้งผลการเรียน!E$12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$12&gt;=75,"เชี่ยวชาญ",IF(แจ้งผลการเรียน!F$12&gt;=65,"ชำนาญ",IF(แจ้งผลการเรียน!F$12&gt;=55,"พัฒนา",IF(แจ้งผลการเรียน!F$12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$12&gt;=75,"เชี่ยวชาญ",IF(แจ้งผลการเรียน!G$12&gt;=65,"ชำนาญ",IF(แจ้งผลการเรียน!G$12&gt;=55,"พัฒนา",IF(แจ้งผลการเรียน!G$12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$12&gt;=75,"เชี่ยวชาญ",IF(แจ้งผลการเรียน!H$12&gt;=65,"ชำนาญ",IF(แจ้งผลการเรียน!H$12&gt;=55,"พัฒนา",IF(แจ้งผลการเรียน!H$12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$12&gt;=75,"เชี่ยวชาญ",IF(แจ้งผลการเรียน!I$12&gt;=65,"ชำนาญ",IF(แจ้งผลการเรียน!I$12&gt;=55,"พัฒนา",IF(แจ้งผลการเรียน!I$12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$12&gt;=75,"เชี่ยวชาญ",IF(แจ้งผลการเรียน!J$12&gt;=65,"ชำนาญ",IF(แจ้งผลการเรียน!J$12&gt;=55,"พัฒนา",IF(แจ้งผลการเรียน!J$12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6581D-29C8-4D53-889D-E69921B73578}">
  <sheetPr codeName="Sheet11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IF(แจ้งผลการเรียน!$B$13="","",แจ้งผลการเรียน!$B$13)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$13&gt;=75,"เชี่ยวชาญ",IF(แจ้งผลการเรียน!C$13&gt;=65,"ชำนาญ",IF(แจ้งผลการเรียน!C$13&gt;=55,"พัฒนา",IF(แจ้งผลการเรียน!C$13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$13&gt;=75,"เชี่ยวชาญ",IF(แจ้งผลการเรียน!D$13&gt;=65,"ชำนาญ",IF(แจ้งผลการเรียน!D$13&gt;=55,"พัฒนา",IF(แจ้งผลการเรียน!D$13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$13&gt;=75,"เชี่ยวชาญ",IF(แจ้งผลการเรียน!E$13&gt;=65,"ชำนาญ",IF(แจ้งผลการเรียน!E$13&gt;=55,"พัฒนา",IF(แจ้งผลการเรียน!E$13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$13&gt;=75,"เชี่ยวชาญ",IF(แจ้งผลการเรียน!F$13&gt;=65,"ชำนาญ",IF(แจ้งผลการเรียน!F$13&gt;=55,"พัฒนา",IF(แจ้งผลการเรียน!F$13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$13&gt;=75,"เชี่ยวชาญ",IF(แจ้งผลการเรียน!G$13&gt;=65,"ชำนาญ",IF(แจ้งผลการเรียน!G$13&gt;=55,"พัฒนา",IF(แจ้งผลการเรียน!G$13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$13&gt;=75,"เชี่ยวชาญ",IF(แจ้งผลการเรียน!H$13&gt;=65,"ชำนาญ",IF(แจ้งผลการเรียน!H$13&gt;=55,"พัฒนา",IF(แจ้งผลการเรียน!H$13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$13&gt;=75,"เชี่ยวชาญ",IF(แจ้งผลการเรียน!I$13&gt;=65,"ชำนาญ",IF(แจ้งผลการเรียน!I$13&gt;=55,"พัฒนา",IF(แจ้งผลการเรียน!I$13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$13&gt;=75,"เชี่ยวชาญ",IF(แจ้งผลการเรียน!J$13&gt;=65,"ชำนาญ",IF(แจ้งผลการเรียน!J$13&gt;=55,"พัฒนา",IF(แจ้งผลการเรียน!J$13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832FF-5909-43DF-8C63-3D45C11F996B}">
  <sheetPr codeName="Sheet12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IF(แจ้งผลการเรียน!$B$14="","",แจ้งผลการเรียน!$B$14)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$14&gt;=75,"เชี่ยวชาญ",IF(แจ้งผลการเรียน!C$14&gt;=65,"ชำนาญ",IF(แจ้งผลการเรียน!C$14&gt;=55,"พัฒนา",IF(แจ้งผลการเรียน!C$14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$14&gt;=75,"เชี่ยวชาญ",IF(แจ้งผลการเรียน!D$14&gt;=65,"ชำนาญ",IF(แจ้งผลการเรียน!D$14&gt;=55,"พัฒนา",IF(แจ้งผลการเรียน!D$14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$14&gt;=75,"เชี่ยวชาญ",IF(แจ้งผลการเรียน!E$14&gt;=65,"ชำนาญ",IF(แจ้งผลการเรียน!E$14&gt;=55,"พัฒนา",IF(แจ้งผลการเรียน!E$14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$14&gt;=75,"เชี่ยวชาญ",IF(แจ้งผลการเรียน!F$14&gt;=65,"ชำนาญ",IF(แจ้งผลการเรียน!F$14&gt;=55,"พัฒนา",IF(แจ้งผลการเรียน!F$14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$14&gt;=75,"เชี่ยวชาญ",IF(แจ้งผลการเรียน!G$14&gt;=65,"ชำนาญ",IF(แจ้งผลการเรียน!G$14&gt;=55,"พัฒนา",IF(แจ้งผลการเรียน!G$14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$14&gt;=75,"เชี่ยวชาญ",IF(แจ้งผลการเรียน!H$14&gt;=65,"ชำนาญ",IF(แจ้งผลการเรียน!H$14&gt;=55,"พัฒนา",IF(แจ้งผลการเรียน!H$14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$14&gt;=75,"เชี่ยวชาญ",IF(แจ้งผลการเรียน!I$14&gt;=65,"ชำนาญ",IF(แจ้งผลการเรียน!I$14&gt;=55,"พัฒนา",IF(แจ้งผลการเรียน!I$14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$14&gt;=75,"เชี่ยวชาญ",IF(แจ้งผลการเรียน!J$14&gt;=65,"ชำนาญ",IF(แจ้งผลการเรียน!J$14&gt;=55,"พัฒนา",IF(แจ้งผลการเรียน!J$14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F493B-D8C8-4C43-AE14-97011365EDD5}">
  <sheetPr codeName="Sheet13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IF(แจ้งผลการเรียน!$B$15="","",แจ้งผลการเรียน!$B$15)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$15&gt;=75,"เชี่ยวชาญ",IF(แจ้งผลการเรียน!C$15&gt;=65,"ชำนาญ",IF(แจ้งผลการเรียน!C$15&gt;=55,"พัฒนา",IF(แจ้งผลการเรียน!C$15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$15&gt;=75,"เชี่ยวชาญ",IF(แจ้งผลการเรียน!D$15&gt;=65,"ชำนาญ",IF(แจ้งผลการเรียน!D$15&gt;=55,"พัฒนา",IF(แจ้งผลการเรียน!D$15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$15&gt;=75,"เชี่ยวชาญ",IF(แจ้งผลการเรียน!E$15&gt;=65,"ชำนาญ",IF(แจ้งผลการเรียน!E$15&gt;=55,"พัฒนา",IF(แจ้งผลการเรียน!E$15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$15&gt;=75,"เชี่ยวชาญ",IF(แจ้งผลการเรียน!F$15&gt;=65,"ชำนาญ",IF(แจ้งผลการเรียน!F$15&gt;=55,"พัฒนา",IF(แจ้งผลการเรียน!F$15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$15&gt;=75,"เชี่ยวชาญ",IF(แจ้งผลการเรียน!G$15&gt;=65,"ชำนาญ",IF(แจ้งผลการเรียน!G$15&gt;=55,"พัฒนา",IF(แจ้งผลการเรียน!G$15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$15&gt;=75,"เชี่ยวชาญ",IF(แจ้งผลการเรียน!H$15&gt;=65,"ชำนาญ",IF(แจ้งผลการเรียน!H$15&gt;=55,"พัฒนา",IF(แจ้งผลการเรียน!H$15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$15&gt;=75,"เชี่ยวชาญ",IF(แจ้งผลการเรียน!I$15&gt;=65,"ชำนาญ",IF(แจ้งผลการเรียน!I$15&gt;=55,"พัฒนา",IF(แจ้งผลการเรียน!I$15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$15&gt;=75,"เชี่ยวชาญ",IF(แจ้งผลการเรียน!J$15&gt;=65,"ชำนาญ",IF(แจ้งผลการเรียน!J$15&gt;=55,"พัฒนา",IF(แจ้งผลการเรียน!J$15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5682F-BAF2-4699-B70A-B8C7FE1632B9}">
  <sheetPr codeName="Sheet14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IF(แจ้งผลการเรียน!$B$16="","",แจ้งผลการเรียน!$B$16)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$16&gt;=75,"เชี่ยวชาญ",IF(แจ้งผลการเรียน!C$16&gt;=65,"ชำนาญ",IF(แจ้งผลการเรียน!C$16&gt;=55,"พัฒนา",IF(แจ้งผลการเรียน!C$16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$16&gt;=75,"เชี่ยวชาญ",IF(แจ้งผลการเรียน!D$16&gt;=65,"ชำนาญ",IF(แจ้งผลการเรียน!D$16&gt;=55,"พัฒนา",IF(แจ้งผลการเรียน!D$16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$16&gt;=75,"เชี่ยวชาญ",IF(แจ้งผลการเรียน!E$16&gt;=65,"ชำนาญ",IF(แจ้งผลการเรียน!E$16&gt;=55,"พัฒนา",IF(แจ้งผลการเรียน!E$16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$16&gt;=75,"เชี่ยวชาญ",IF(แจ้งผลการเรียน!F$16&gt;=65,"ชำนาญ",IF(แจ้งผลการเรียน!F$16&gt;=55,"พัฒนา",IF(แจ้งผลการเรียน!F$16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$16&gt;=75,"เชี่ยวชาญ",IF(แจ้งผลการเรียน!G$16&gt;=65,"ชำนาญ",IF(แจ้งผลการเรียน!G$16&gt;=55,"พัฒนา",IF(แจ้งผลการเรียน!G$16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$16&gt;=75,"เชี่ยวชาญ",IF(แจ้งผลการเรียน!H$16&gt;=65,"ชำนาญ",IF(แจ้งผลการเรียน!H$16&gt;=55,"พัฒนา",IF(แจ้งผลการเรียน!H$16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$16&gt;=75,"เชี่ยวชาญ",IF(แจ้งผลการเรียน!I$16&gt;=65,"ชำนาญ",IF(แจ้งผลการเรียน!I$16&gt;=55,"พัฒนา",IF(แจ้งผลการเรียน!I$16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$16&gt;=75,"เชี่ยวชาญ",IF(แจ้งผลการเรียน!J$16&gt;=65,"ชำนาญ",IF(แจ้งผลการเรียน!J$16&gt;=55,"พัฒนา",IF(แจ้งผลการเรียน!J$16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48F23-EBA5-4A51-8730-0A0BDFC63C94}">
  <sheetPr codeName="Sheet15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IF(แจ้งผลการเรียน!$B$17="","",แจ้งผลการเรียน!$B$17)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$17&gt;=75,"เชี่ยวชาญ",IF(แจ้งผลการเรียน!C$17&gt;=65,"ชำนาญ",IF(แจ้งผลการเรียน!C$17&gt;=55,"พัฒนา",IF(แจ้งผลการเรียน!C$17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$17&gt;=75,"เชี่ยวชาญ",IF(แจ้งผลการเรียน!D$17&gt;=65,"ชำนาญ",IF(แจ้งผลการเรียน!D$17&gt;=55,"พัฒนา",IF(แจ้งผลการเรียน!D$17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$17&gt;=75,"เชี่ยวชาญ",IF(แจ้งผลการเรียน!E$17&gt;=65,"ชำนาญ",IF(แจ้งผลการเรียน!E$17&gt;=55,"พัฒนา",IF(แจ้งผลการเรียน!E$17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$17&gt;=75,"เชี่ยวชาญ",IF(แจ้งผลการเรียน!F$17&gt;=65,"ชำนาญ",IF(แจ้งผลการเรียน!F$17&gt;=55,"พัฒนา",IF(แจ้งผลการเรียน!F$17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$17&gt;=75,"เชี่ยวชาญ",IF(แจ้งผลการเรียน!G$17&gt;=65,"ชำนาญ",IF(แจ้งผลการเรียน!G$17&gt;=55,"พัฒนา",IF(แจ้งผลการเรียน!G$17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$17&gt;=75,"เชี่ยวชาญ",IF(แจ้งผลการเรียน!H$17&gt;=65,"ชำนาญ",IF(แจ้งผลการเรียน!H$17&gt;=55,"พัฒนา",IF(แจ้งผลการเรียน!H$17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$17&gt;=75,"เชี่ยวชาญ",IF(แจ้งผลการเรียน!I$17&gt;=65,"ชำนาญ",IF(แจ้งผลการเรียน!I$17&gt;=55,"พัฒนา",IF(แจ้งผลการเรียน!I$17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$17&gt;=75,"เชี่ยวชาญ",IF(แจ้งผลการเรียน!J$17&gt;=65,"ชำนาญ",IF(แจ้งผลการเรียน!J$17&gt;=55,"พัฒนา",IF(แจ้งผลการเรียน!J$17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72888-30A6-4D5C-9D91-064C02437872}">
  <sheetPr codeName="Sheet16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IF(แจ้งผลการเรียน!$B$18="","",แจ้งผลการเรียน!$B$18)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$18&gt;=75,"เชี่ยวชาญ",IF(แจ้งผลการเรียน!C$18&gt;=65,"ชำนาญ",IF(แจ้งผลการเรียน!C$18&gt;=55,"พัฒนา",IF(แจ้งผลการเรียน!C$18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$18&gt;=75,"เชี่ยวชาญ",IF(แจ้งผลการเรียน!D$18&gt;=65,"ชำนาญ",IF(แจ้งผลการเรียน!D$18&gt;=55,"พัฒนา",IF(แจ้งผลการเรียน!D$18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$18&gt;=75,"เชี่ยวชาญ",IF(แจ้งผลการเรียน!E$18&gt;=65,"ชำนาญ",IF(แจ้งผลการเรียน!E$18&gt;=55,"พัฒนา",IF(แจ้งผลการเรียน!E$18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$18&gt;=75,"เชี่ยวชาญ",IF(แจ้งผลการเรียน!F$18&gt;=65,"ชำนาญ",IF(แจ้งผลการเรียน!F$18&gt;=55,"พัฒนา",IF(แจ้งผลการเรียน!F$18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$18&gt;=75,"เชี่ยวชาญ",IF(แจ้งผลการเรียน!G$18&gt;=65,"ชำนาญ",IF(แจ้งผลการเรียน!G$18&gt;=55,"พัฒนา",IF(แจ้งผลการเรียน!G$18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$18&gt;=75,"เชี่ยวชาญ",IF(แจ้งผลการเรียน!H$18&gt;=65,"ชำนาญ",IF(แจ้งผลการเรียน!H$18&gt;=55,"พัฒนา",IF(แจ้งผลการเรียน!H$18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$18&gt;=75,"เชี่ยวชาญ",IF(แจ้งผลการเรียน!I$18&gt;=65,"ชำนาญ",IF(แจ้งผลการเรียน!I$18&gt;=55,"พัฒนา",IF(แจ้งผลการเรียน!I$18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$18&gt;=75,"เชี่ยวชาญ",IF(แจ้งผลการเรียน!J$18&gt;=65,"ชำนาญ",IF(แจ้งผลการเรียน!J$18&gt;=55,"พัฒนา",IF(แจ้งผลการเรียน!J$18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73AF4-35E9-43DF-AF12-37D5B19399D5}">
  <sheetPr codeName="Sheet17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IF(แจ้งผลการเรียน!$B$19="","",แจ้งผลการเรียน!$B$19)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$19&gt;=75,"เชี่ยวชาญ",IF(แจ้งผลการเรียน!C$19&gt;=65,"ชำนาญ",IF(แจ้งผลการเรียน!C$19&gt;=55,"พัฒนา",IF(แจ้งผลการเรียน!C$19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$19&gt;=75,"เชี่ยวชาญ",IF(แจ้งผลการเรียน!D$19&gt;=65,"ชำนาญ",IF(แจ้งผลการเรียน!D$19&gt;=55,"พัฒนา",IF(แจ้งผลการเรียน!D$19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$19&gt;=75,"เชี่ยวชาญ",IF(แจ้งผลการเรียน!E$19&gt;=65,"ชำนาญ",IF(แจ้งผลการเรียน!E$19&gt;=55,"พัฒนา",IF(แจ้งผลการเรียน!E$19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$19&gt;=75,"เชี่ยวชาญ",IF(แจ้งผลการเรียน!F$19&gt;=65,"ชำนาญ",IF(แจ้งผลการเรียน!F$19&gt;=55,"พัฒนา",IF(แจ้งผลการเรียน!F$19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$19&gt;=75,"เชี่ยวชาญ",IF(แจ้งผลการเรียน!G$19&gt;=65,"ชำนาญ",IF(แจ้งผลการเรียน!G$19&gt;=55,"พัฒนา",IF(แจ้งผลการเรียน!G$19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$19&gt;=75,"เชี่ยวชาญ",IF(แจ้งผลการเรียน!H$19&gt;=65,"ชำนาญ",IF(แจ้งผลการเรียน!H$19&gt;=55,"พัฒนา",IF(แจ้งผลการเรียน!H$19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$19&gt;=75,"เชี่ยวชาญ",IF(แจ้งผลการเรียน!I$19&gt;=65,"ชำนาญ",IF(แจ้งผลการเรียน!I$19&gt;=55,"พัฒนา",IF(แจ้งผลการเรียน!I$19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$19&gt;=75,"เชี่ยวชาญ",IF(แจ้งผลการเรียน!J$19&gt;=65,"ชำนาญ",IF(แจ้งผลการเรียน!J$19&gt;=55,"พัฒนา",IF(แจ้งผลการเรียน!J$19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3A399-4C65-436E-8A68-B6CF1B28C44D}">
  <sheetPr codeName="Sheet18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IF(แจ้งผลการเรียน!$B$20="","",แจ้งผลการเรียน!$B$20)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$20&gt;=75,"เชี่ยวชาญ",IF(แจ้งผลการเรียน!C$20&gt;=65,"ชำนาญ",IF(แจ้งผลการเรียน!C$20&gt;=55,"พัฒนา",IF(แจ้งผลการเรียน!C$20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$20&gt;=75,"เชี่ยวชาญ",IF(แจ้งผลการเรียน!D$20&gt;=65,"ชำนาญ",IF(แจ้งผลการเรียน!D$20&gt;=55,"พัฒนา",IF(แจ้งผลการเรียน!D$20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$20&gt;=75,"เชี่ยวชาญ",IF(แจ้งผลการเรียน!E$20&gt;=65,"ชำนาญ",IF(แจ้งผลการเรียน!E$20&gt;=55,"พัฒนา",IF(แจ้งผลการเรียน!E$20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$20&gt;=75,"เชี่ยวชาญ",IF(แจ้งผลการเรียน!F$20&gt;=65,"ชำนาญ",IF(แจ้งผลการเรียน!F$20&gt;=55,"พัฒนา",IF(แจ้งผลการเรียน!F$20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$20&gt;=75,"เชี่ยวชาญ",IF(แจ้งผลการเรียน!G$20&gt;=65,"ชำนาญ",IF(แจ้งผลการเรียน!G$20&gt;=55,"พัฒนา",IF(แจ้งผลการเรียน!G$20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$20&gt;=75,"เชี่ยวชาญ",IF(แจ้งผลการเรียน!H$20&gt;=65,"ชำนาญ",IF(แจ้งผลการเรียน!H$20&gt;=55,"พัฒนา",IF(แจ้งผลการเรียน!H$20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$20&gt;=75,"เชี่ยวชาญ",IF(แจ้งผลการเรียน!I$20&gt;=65,"ชำนาญ",IF(แจ้งผลการเรียน!I$20&gt;=55,"พัฒนา",IF(แจ้งผลการเรียน!I$20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$20&gt;=75,"เชี่ยวชาญ",IF(แจ้งผลการเรียน!J$20&gt;=65,"ชำนาญ",IF(แจ้งผลการเรียน!J$20&gt;=55,"พัฒนา",IF(แจ้งผลการเรียน!J$20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FD5E4-026B-4C3B-898E-84FE1EB1BBB2}">
  <sheetPr codeName="Sheet19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IF(แจ้งผลการเรียน!$B$21="","",แจ้งผลการเรียน!$B$21)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$21&gt;=75,"เชี่ยวชาญ",IF(แจ้งผลการเรียน!C$21&gt;=65,"ชำนาญ",IF(แจ้งผลการเรียน!C$21&gt;=55,"พัฒนา",IF(แจ้งผลการเรียน!C$21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$21&gt;=75,"เชี่ยวชาญ",IF(แจ้งผลการเรียน!D$21&gt;=65,"ชำนาญ",IF(แจ้งผลการเรียน!D$21&gt;=55,"พัฒนา",IF(แจ้งผลการเรียน!D$21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$21&gt;=75,"เชี่ยวชาญ",IF(แจ้งผลการเรียน!E$21&gt;=65,"ชำนาญ",IF(แจ้งผลการเรียน!E$21&gt;=55,"พัฒนา",IF(แจ้งผลการเรียน!E$21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$21&gt;=75,"เชี่ยวชาญ",IF(แจ้งผลการเรียน!F$21&gt;=65,"ชำนาญ",IF(แจ้งผลการเรียน!F$21&gt;=55,"พัฒนา",IF(แจ้งผลการเรียน!F$21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$21&gt;=75,"เชี่ยวชาญ",IF(แจ้งผลการเรียน!G$21&gt;=65,"ชำนาญ",IF(แจ้งผลการเรียน!G$21&gt;=55,"พัฒนา",IF(แจ้งผลการเรียน!G$21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$21&gt;=75,"เชี่ยวชาญ",IF(แจ้งผลการเรียน!H$21&gt;=65,"ชำนาญ",IF(แจ้งผลการเรียน!H$21&gt;=55,"พัฒนา",IF(แจ้งผลการเรียน!H$21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$21&gt;=75,"เชี่ยวชาญ",IF(แจ้งผลการเรียน!I$21&gt;=65,"ชำนาญ",IF(แจ้งผลการเรียน!I$21&gt;=55,"พัฒนา",IF(แจ้งผลการเรียน!I$21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$21&gt;=75,"เชี่ยวชาญ",IF(แจ้งผลการเรียน!J$21&gt;=65,"ชำนาญ",IF(แจ้งผลการเรียน!J$21&gt;=55,"พัฒนา",IF(แจ้งผลการเรียน!J$21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D170-034C-4CC4-A91A-E6B65C3C2DA1}">
  <sheetPr codeName="Sheet20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IF(แจ้งผลการเรียน!$B$22="","",แจ้งผลการเรียน!$B$22)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$22&gt;=75,"เชี่ยวชาญ",IF(แจ้งผลการเรียน!C$22&gt;=65,"ชำนาญ",IF(แจ้งผลการเรียน!C$22&gt;=55,"พัฒนา",IF(แจ้งผลการเรียน!C$22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$22&gt;=75,"เชี่ยวชาญ",IF(แจ้งผลการเรียน!D$22&gt;=65,"ชำนาญ",IF(แจ้งผลการเรียน!D$22&gt;=55,"พัฒนา",IF(แจ้งผลการเรียน!D$22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$22&gt;=75,"เชี่ยวชาญ",IF(แจ้งผลการเรียน!E$22&gt;=65,"ชำนาญ",IF(แจ้งผลการเรียน!E$22&gt;=55,"พัฒนา",IF(แจ้งผลการเรียน!E$22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$22&gt;=75,"เชี่ยวชาญ",IF(แจ้งผลการเรียน!F$22&gt;=65,"ชำนาญ",IF(แจ้งผลการเรียน!F$22&gt;=55,"พัฒนา",IF(แจ้งผลการเรียน!F$22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$22&gt;=75,"เชี่ยวชาญ",IF(แจ้งผลการเรียน!G$22&gt;=65,"ชำนาญ",IF(แจ้งผลการเรียน!G$22&gt;=55,"พัฒนา",IF(แจ้งผลการเรียน!G$22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$22&gt;=75,"เชี่ยวชาญ",IF(แจ้งผลการเรียน!H$22&gt;=65,"ชำนาญ",IF(แจ้งผลการเรียน!H$22&gt;=55,"พัฒนา",IF(แจ้งผลการเรียน!H$22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$22&gt;=75,"เชี่ยวชาญ",IF(แจ้งผลการเรียน!I$22&gt;=65,"ชำนาญ",IF(แจ้งผลการเรียน!I$22&gt;=55,"พัฒนา",IF(แจ้งผลการเรียน!I$22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$22&gt;=75,"เชี่ยวชาญ",IF(แจ้งผลการเรียน!J$22&gt;=65,"ชำนาญ",IF(แจ้งผลการเรียน!J$22&gt;=55,"พัฒนา",IF(แจ้งผลการเรียน!J$22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43E9-187E-4A6C-A341-11DDC0430338}">
  <sheetPr codeName="Sheet21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IF(แจ้งผลการเรียน!$B$23="","",แจ้งผลการเรียน!$B$23)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$23&gt;=75,"เชี่ยวชาญ",IF(แจ้งผลการเรียน!C$23&gt;=65,"ชำนาญ",IF(แจ้งผลการเรียน!C$23&gt;=55,"พัฒนา",IF(แจ้งผลการเรียน!C$23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$23&gt;=75,"เชี่ยวชาญ",IF(แจ้งผลการเรียน!D$23&gt;=65,"ชำนาญ",IF(แจ้งผลการเรียน!D$23&gt;=55,"พัฒนา",IF(แจ้งผลการเรียน!D$23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$23&gt;=75,"เชี่ยวชาญ",IF(แจ้งผลการเรียน!E$23&gt;=65,"ชำนาญ",IF(แจ้งผลการเรียน!E$23&gt;=55,"พัฒนา",IF(แจ้งผลการเรียน!E$23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$23&gt;=75,"เชี่ยวชาญ",IF(แจ้งผลการเรียน!F$23&gt;=65,"ชำนาญ",IF(แจ้งผลการเรียน!F$23&gt;=55,"พัฒนา",IF(แจ้งผลการเรียน!F$23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$23&gt;=75,"เชี่ยวชาญ",IF(แจ้งผลการเรียน!G$23&gt;=65,"ชำนาญ",IF(แจ้งผลการเรียน!G$23&gt;=55,"พัฒนา",IF(แจ้งผลการเรียน!G$23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$23&gt;=75,"เชี่ยวชาญ",IF(แจ้งผลการเรียน!H$23&gt;=65,"ชำนาญ",IF(แจ้งผลการเรียน!H$23&gt;=55,"พัฒนา",IF(แจ้งผลการเรียน!H$23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$23&gt;=75,"เชี่ยวชาญ",IF(แจ้งผลการเรียน!I$23&gt;=65,"ชำนาญ",IF(แจ้งผลการเรียน!I$23&gt;=55,"พัฒนา",IF(แจ้งผลการเรียน!I$23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$23&gt;=75,"เชี่ยวชาญ",IF(แจ้งผลการเรียน!J$23&gt;=65,"ชำนาญ",IF(แจ้งผลการเรียน!J$23&gt;=55,"พัฒนา",IF(แจ้งผลการเรียน!J$23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7342A-76D5-4901-9E7B-D37E63A4E585}">
  <sheetPr codeName="Sheet22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IF(แจ้งผลการเรียน!$B$24="","",แจ้งผลการเรียน!$B$24)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$24&gt;=75,"เชี่ยวชาญ",IF(แจ้งผลการเรียน!C$24&gt;=65,"ชำนาญ",IF(แจ้งผลการเรียน!C$24&gt;=55,"พัฒนา",IF(แจ้งผลการเรียน!C$24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$24&gt;=75,"เชี่ยวชาญ",IF(แจ้งผลการเรียน!D$24&gt;=65,"ชำนาญ",IF(แจ้งผลการเรียน!D$24&gt;=55,"พัฒนา",IF(แจ้งผลการเรียน!D$24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$24&gt;=75,"เชี่ยวชาญ",IF(แจ้งผลการเรียน!E$24&gt;=65,"ชำนาญ",IF(แจ้งผลการเรียน!E$24&gt;=55,"พัฒนา",IF(แจ้งผลการเรียน!E$24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$24&gt;=75,"เชี่ยวชาญ",IF(แจ้งผลการเรียน!F$24&gt;=65,"ชำนาญ",IF(แจ้งผลการเรียน!F$24&gt;=55,"พัฒนา",IF(แจ้งผลการเรียน!F$24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$24&gt;=75,"เชี่ยวชาญ",IF(แจ้งผลการเรียน!G$24&gt;=65,"ชำนาญ",IF(แจ้งผลการเรียน!G$24&gt;=55,"พัฒนา",IF(แจ้งผลการเรียน!G$24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$24&gt;=75,"เชี่ยวชาญ",IF(แจ้งผลการเรียน!H$24&gt;=65,"ชำนาญ",IF(แจ้งผลการเรียน!H$24&gt;=55,"พัฒนา",IF(แจ้งผลการเรียน!H$24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$24&gt;=75,"เชี่ยวชาญ",IF(แจ้งผลการเรียน!I$24&gt;=65,"ชำนาญ",IF(แจ้งผลการเรียน!I$24&gt;=55,"พัฒนา",IF(แจ้งผลการเรียน!I$24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$24&gt;=75,"เชี่ยวชาญ",IF(แจ้งผลการเรียน!J$24&gt;=65,"ชำนาญ",IF(แจ้งผลการเรียน!J$24&gt;=55,"พัฒนา",IF(แจ้งผลการเรียน!J$24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057C1-62AD-48F2-965E-7C5EFBF49762}">
  <sheetPr codeName="Sheet23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IF(แจ้งผลการเรียน!$B$25="","",แจ้งผลการเรียน!$B$25)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$25&gt;=75,"เชี่ยวชาญ",IF(แจ้งผลการเรียน!C$25&gt;=65,"ชำนาญ",IF(แจ้งผลการเรียน!C$25&gt;=55,"พัฒนา",IF(แจ้งผลการเรียน!C$25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$25&gt;=75,"เชี่ยวชาญ",IF(แจ้งผลการเรียน!D$25&gt;=65,"ชำนาญ",IF(แจ้งผลการเรียน!D$25&gt;=55,"พัฒนา",IF(แจ้งผลการเรียน!D$25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$25&gt;=75,"เชี่ยวชาญ",IF(แจ้งผลการเรียน!E$25&gt;=65,"ชำนาญ",IF(แจ้งผลการเรียน!E$25&gt;=55,"พัฒนา",IF(แจ้งผลการเรียน!E$25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$25&gt;=75,"เชี่ยวชาญ",IF(แจ้งผลการเรียน!F$25&gt;=65,"ชำนาญ",IF(แจ้งผลการเรียน!F$25&gt;=55,"พัฒนา",IF(แจ้งผลการเรียน!F$25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$25&gt;=75,"เชี่ยวชาญ",IF(แจ้งผลการเรียน!G$25&gt;=65,"ชำนาญ",IF(แจ้งผลการเรียน!G$25&gt;=55,"พัฒนา",IF(แจ้งผลการเรียน!G$25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$25&gt;=75,"เชี่ยวชาญ",IF(แจ้งผลการเรียน!H$25&gt;=65,"ชำนาญ",IF(แจ้งผลการเรียน!H$25&gt;=55,"พัฒนา",IF(แจ้งผลการเรียน!H$25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$25&gt;=75,"เชี่ยวชาญ",IF(แจ้งผลการเรียน!I$25&gt;=65,"ชำนาญ",IF(แจ้งผลการเรียน!I$25&gt;=55,"พัฒนา",IF(แจ้งผลการเรียน!I$25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$25&gt;=75,"เชี่ยวชาญ",IF(แจ้งผลการเรียน!J$25&gt;=65,"ชำนาญ",IF(แจ้งผลการเรียน!J$25&gt;=55,"พัฒนา",IF(แจ้งผลการเรียน!J$25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B23FB-A621-49B8-B8B4-B15BFCAE534F}">
  <sheetPr codeName="Sheet24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IF(แจ้งผลการเรียน!$B$26="","",แจ้งผลการเรียน!$B$26)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$26&gt;=75,"เชี่ยวชาญ",IF(แจ้งผลการเรียน!C$26&gt;=65,"ชำนาญ",IF(แจ้งผลการเรียน!C$26&gt;=55,"พัฒนา",IF(แจ้งผลการเรียน!C$26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$26&gt;=75,"เชี่ยวชาญ",IF(แจ้งผลการเรียน!D$26&gt;=65,"ชำนาญ",IF(แจ้งผลการเรียน!D$26&gt;=55,"พัฒนา",IF(แจ้งผลการเรียน!D$26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$26&gt;=75,"เชี่ยวชาญ",IF(แจ้งผลการเรียน!E$26&gt;=65,"ชำนาญ",IF(แจ้งผลการเรียน!E$26&gt;=55,"พัฒนา",IF(แจ้งผลการเรียน!E$26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$26&gt;=75,"เชี่ยวชาญ",IF(แจ้งผลการเรียน!F$26&gt;=65,"ชำนาญ",IF(แจ้งผลการเรียน!F$26&gt;=55,"พัฒนา",IF(แจ้งผลการเรียน!F$26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$26&gt;=75,"เชี่ยวชาญ",IF(แจ้งผลการเรียน!G$26&gt;=65,"ชำนาญ",IF(แจ้งผลการเรียน!G$26&gt;=55,"พัฒนา",IF(แจ้งผลการเรียน!G$26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$26&gt;=75,"เชี่ยวชาญ",IF(แจ้งผลการเรียน!H$26&gt;=65,"ชำนาญ",IF(แจ้งผลการเรียน!H$26&gt;=55,"พัฒนา",IF(แจ้งผลการเรียน!H$26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$26&gt;=75,"เชี่ยวชาญ",IF(แจ้งผลการเรียน!I$26&gt;=65,"ชำนาญ",IF(แจ้งผลการเรียน!I$26&gt;=55,"พัฒนา",IF(แจ้งผลการเรียน!I$26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$26&gt;=75,"เชี่ยวชาญ",IF(แจ้งผลการเรียน!J$26&gt;=65,"ชำนาญ",IF(แจ้งผลการเรียน!J$26&gt;=55,"พัฒนา",IF(แจ้งผลการเรียน!J$26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26B0A-F120-4BB1-925C-B43058118709}">
  <sheetPr codeName="Sheet25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IF(แจ้งผลการเรียน!$B$27="","",แจ้งผลการเรียน!$B$27)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$27&gt;=75,"เชี่ยวชาญ",IF(แจ้งผลการเรียน!C$27&gt;=65,"ชำนาญ",IF(แจ้งผลการเรียน!C$27&gt;=55,"พัฒนา",IF(แจ้งผลการเรียน!C$27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$27&gt;=75,"เชี่ยวชาญ",IF(แจ้งผลการเรียน!D$27&gt;=65,"ชำนาญ",IF(แจ้งผลการเรียน!D$27&gt;=55,"พัฒนา",IF(แจ้งผลการเรียน!D$27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$27&gt;=75,"เชี่ยวชาญ",IF(แจ้งผลการเรียน!E$27&gt;=65,"ชำนาญ",IF(แจ้งผลการเรียน!E$27&gt;=55,"พัฒนา",IF(แจ้งผลการเรียน!E$27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$27&gt;=75,"เชี่ยวชาญ",IF(แจ้งผลการเรียน!F$27&gt;=65,"ชำนาญ",IF(แจ้งผลการเรียน!F$27&gt;=55,"พัฒนา",IF(แจ้งผลการเรียน!F$27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$27&gt;=75,"เชี่ยวชาญ",IF(แจ้งผลการเรียน!G$27&gt;=65,"ชำนาญ",IF(แจ้งผลการเรียน!G$27&gt;=55,"พัฒนา",IF(แจ้งผลการเรียน!G$27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$27&gt;=75,"เชี่ยวชาญ",IF(แจ้งผลการเรียน!H$27&gt;=65,"ชำนาญ",IF(แจ้งผลการเรียน!H$27&gt;=55,"พัฒนา",IF(แจ้งผลการเรียน!H$27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$27&gt;=75,"เชี่ยวชาญ",IF(แจ้งผลการเรียน!I$27&gt;=65,"ชำนาญ",IF(แจ้งผลการเรียน!I$27&gt;=55,"พัฒนา",IF(แจ้งผลการเรียน!I$27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$27&gt;=75,"เชี่ยวชาญ",IF(แจ้งผลการเรียน!J$27&gt;=65,"ชำนาญ",IF(แจ้งผลการเรียน!J$27&gt;=55,"พัฒนา",IF(แจ้งผลการเรียน!J$27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7B06-366A-4406-85DD-15C88D6E7EEB}">
  <sheetPr codeName="Sheet26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IF(แจ้งผลการเรียน!$B$28="","",แจ้งผลการเรียน!$B$28)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$28&gt;=75,"เชี่ยวชาญ",IF(แจ้งผลการเรียน!C$28&gt;=65,"ชำนาญ",IF(แจ้งผลการเรียน!C$28&gt;=55,"พัฒนา",IF(แจ้งผลการเรียน!C$28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$28&gt;=75,"เชี่ยวชาญ",IF(แจ้งผลการเรียน!D$28&gt;=65,"ชำนาญ",IF(แจ้งผลการเรียน!D$28&gt;=55,"พัฒนา",IF(แจ้งผลการเรียน!D$28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$28&gt;=75,"เชี่ยวชาญ",IF(แจ้งผลการเรียน!E$28&gt;=65,"ชำนาญ",IF(แจ้งผลการเรียน!E$28&gt;=55,"พัฒนา",IF(แจ้งผลการเรียน!E$28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$28&gt;=75,"เชี่ยวชาญ",IF(แจ้งผลการเรียน!F$28&gt;=65,"ชำนาญ",IF(แจ้งผลการเรียน!F$28&gt;=55,"พัฒนา",IF(แจ้งผลการเรียน!F$28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$28&gt;=75,"เชี่ยวชาญ",IF(แจ้งผลการเรียน!G$28&gt;=65,"ชำนาญ",IF(แจ้งผลการเรียน!G$28&gt;=55,"พัฒนา",IF(แจ้งผลการเรียน!G$28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$28&gt;=75,"เชี่ยวชาญ",IF(แจ้งผลการเรียน!H$28&gt;=65,"ชำนาญ",IF(แจ้งผลการเรียน!H$28&gt;=55,"พัฒนา",IF(แจ้งผลการเรียน!H$28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$28&gt;=75,"เชี่ยวชาญ",IF(แจ้งผลการเรียน!I$28&gt;=65,"ชำนาญ",IF(แจ้งผลการเรียน!I$28&gt;=55,"พัฒนา",IF(แจ้งผลการเรียน!I$28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$28&gt;=75,"เชี่ยวชาญ",IF(แจ้งผลการเรียน!J$28&gt;=65,"ชำนาญ",IF(แจ้งผลการเรียน!J$28&gt;=55,"พัฒนา",IF(แจ้งผลการเรียน!J$28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E6071-9114-4686-8487-C2161A569FA4}">
  <sheetPr codeName="Sheet27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IF(แจ้งผลการเรียน!$B$29="","",แจ้งผลการเรียน!$B$29)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$29&gt;=75,"เชี่ยวชาญ",IF(แจ้งผลการเรียน!C$29&gt;=65,"ชำนาญ",IF(แจ้งผลการเรียน!C$29&gt;=55,"พัฒนา",IF(แจ้งผลการเรียน!C$29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$29&gt;=75,"เชี่ยวชาญ",IF(แจ้งผลการเรียน!D$29&gt;=65,"ชำนาญ",IF(แจ้งผลการเรียน!D$29&gt;=55,"พัฒนา",IF(แจ้งผลการเรียน!D$29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$29&gt;=75,"เชี่ยวชาญ",IF(แจ้งผลการเรียน!E$29&gt;=65,"ชำนาญ",IF(แจ้งผลการเรียน!E$29&gt;=55,"พัฒนา",IF(แจ้งผลการเรียน!E$29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$29&gt;=75,"เชี่ยวชาญ",IF(แจ้งผลการเรียน!F$29&gt;=65,"ชำนาญ",IF(แจ้งผลการเรียน!F$29&gt;=55,"พัฒนา",IF(แจ้งผลการเรียน!F$29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$29&gt;=75,"เชี่ยวชาญ",IF(แจ้งผลการเรียน!G$29&gt;=65,"ชำนาญ",IF(แจ้งผลการเรียน!G$29&gt;=55,"พัฒนา",IF(แจ้งผลการเรียน!G$29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$29&gt;=75,"เชี่ยวชาญ",IF(แจ้งผลการเรียน!H$29&gt;=65,"ชำนาญ",IF(แจ้งผลการเรียน!H$29&gt;=55,"พัฒนา",IF(แจ้งผลการเรียน!H$29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$29&gt;=75,"เชี่ยวชาญ",IF(แจ้งผลการเรียน!I$29&gt;=65,"ชำนาญ",IF(แจ้งผลการเรียน!I$29&gt;=55,"พัฒนา",IF(แจ้งผลการเรียน!I$29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$29&gt;=75,"เชี่ยวชาญ",IF(แจ้งผลการเรียน!J$29&gt;=65,"ชำนาญ",IF(แจ้งผลการเรียน!J$29&gt;=55,"พัฒนา",IF(แจ้งผลการเรียน!J$29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A139D-FE1B-4C5E-9AD0-4758153561A5}">
  <sheetPr codeName="Sheet28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IF(แจ้งผลการเรียน!$B$30="","",แจ้งผลการเรียน!$B$30)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$30&gt;=75,"เชี่ยวชาญ",IF(แจ้งผลการเรียน!C$30&gt;=65,"ชำนาญ",IF(แจ้งผลการเรียน!C$30&gt;=55,"พัฒนา",IF(แจ้งผลการเรียน!C$30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$30&gt;=75,"เชี่ยวชาญ",IF(แจ้งผลการเรียน!D$30&gt;=65,"ชำนาญ",IF(แจ้งผลการเรียน!D$30&gt;=55,"พัฒนา",IF(แจ้งผลการเรียน!D$30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$30&gt;=75,"เชี่ยวชาญ",IF(แจ้งผลการเรียน!E$30&gt;=65,"ชำนาญ",IF(แจ้งผลการเรียน!E$30&gt;=55,"พัฒนา",IF(แจ้งผลการเรียน!E$30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$30&gt;=75,"เชี่ยวชาญ",IF(แจ้งผลการเรียน!F$30&gt;=65,"ชำนาญ",IF(แจ้งผลการเรียน!F$30&gt;=55,"พัฒนา",IF(แจ้งผลการเรียน!F$30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$30&gt;=75,"เชี่ยวชาญ",IF(แจ้งผลการเรียน!G$30&gt;=65,"ชำนาญ",IF(แจ้งผลการเรียน!G$30&gt;=55,"พัฒนา",IF(แจ้งผลการเรียน!G$30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$30&gt;=75,"เชี่ยวชาญ",IF(แจ้งผลการเรียน!H$30&gt;=65,"ชำนาญ",IF(แจ้งผลการเรียน!H$30&gt;=55,"พัฒนา",IF(แจ้งผลการเรียน!H$30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$30&gt;=75,"เชี่ยวชาญ",IF(แจ้งผลการเรียน!I$30&gt;=65,"ชำนาญ",IF(แจ้งผลการเรียน!I$30&gt;=55,"พัฒนา",IF(แจ้งผลการเรียน!I$30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$30&gt;=75,"เชี่ยวชาญ",IF(แจ้งผลการเรียน!J$30&gt;=65,"ชำนาญ",IF(แจ้งผลการเรียน!J$30&gt;=55,"พัฒนา",IF(แจ้งผลการเรียน!J$30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BE64B-F6A3-4E49-AF08-8A4472ECDF5A}">
  <sheetPr codeName="Sheet29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IF(แจ้งผลการเรียน!$B$31="","",แจ้งผลการเรียน!$B$31)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$31&gt;=75,"เชี่ยวชาญ",IF(แจ้งผลการเรียน!C$31&gt;=65,"ชำนาญ",IF(แจ้งผลการเรียน!C$31&gt;=55,"พัฒนา",IF(แจ้งผลการเรียน!C$31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$31&gt;=75,"เชี่ยวชาญ",IF(แจ้งผลการเรียน!D$31&gt;=65,"ชำนาญ",IF(แจ้งผลการเรียน!D$31&gt;=55,"พัฒนา",IF(แจ้งผลการเรียน!D$31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$31&gt;=75,"เชี่ยวชาญ",IF(แจ้งผลการเรียน!E$31&gt;=65,"ชำนาญ",IF(แจ้งผลการเรียน!E$31&gt;=55,"พัฒนา",IF(แจ้งผลการเรียน!E$31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$31&gt;=75,"เชี่ยวชาญ",IF(แจ้งผลการเรียน!F$31&gt;=65,"ชำนาญ",IF(แจ้งผลการเรียน!F$31&gt;=55,"พัฒนา",IF(แจ้งผลการเรียน!F$31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$31&gt;=75,"เชี่ยวชาญ",IF(แจ้งผลการเรียน!G$31&gt;=65,"ชำนาญ",IF(แจ้งผลการเรียน!G$31&gt;=55,"พัฒนา",IF(แจ้งผลการเรียน!G$31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$31&gt;=75,"เชี่ยวชาญ",IF(แจ้งผลการเรียน!H$31&gt;=65,"ชำนาญ",IF(แจ้งผลการเรียน!H$31&gt;=55,"พัฒนา",IF(แจ้งผลการเรียน!H$31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$31&gt;=75,"เชี่ยวชาญ",IF(แจ้งผลการเรียน!I$31&gt;=65,"ชำนาญ",IF(แจ้งผลการเรียน!I$31&gt;=55,"พัฒนา",IF(แจ้งผลการเรียน!I$31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$31&gt;=75,"เชี่ยวชาญ",IF(แจ้งผลการเรียน!J$31&gt;=65,"ชำนาญ",IF(แจ้งผลการเรียน!J$31&gt;=55,"พัฒนา",IF(แจ้งผลการเรียน!J$31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92E63-2E64-4CDC-A9C7-70B25C38945E}">
  <sheetPr codeName="Sheet30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IF(แจ้งผลการเรียน!$B$32="","",แจ้งผลการเรียน!$B$32)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$32&gt;=75,"เชี่ยวชาญ",IF(แจ้งผลการเรียน!C$32&gt;=65,"ชำนาญ",IF(แจ้งผลการเรียน!C$32&gt;=55,"พัฒนา",IF(แจ้งผลการเรียน!C$32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$32&gt;=75,"เชี่ยวชาญ",IF(แจ้งผลการเรียน!D$32&gt;=65,"ชำนาญ",IF(แจ้งผลการเรียน!D$32&gt;=55,"พัฒนา",IF(แจ้งผลการเรียน!D$32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$32&gt;=75,"เชี่ยวชาญ",IF(แจ้งผลการเรียน!E$32&gt;=65,"ชำนาญ",IF(แจ้งผลการเรียน!E$32&gt;=55,"พัฒนา",IF(แจ้งผลการเรียน!E$32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$32&gt;=75,"เชี่ยวชาญ",IF(แจ้งผลการเรียน!F$32&gt;=65,"ชำนาญ",IF(แจ้งผลการเรียน!F$32&gt;=55,"พัฒนา",IF(แจ้งผลการเรียน!F$32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$32&gt;=75,"เชี่ยวชาญ",IF(แจ้งผลการเรียน!G$32&gt;=65,"ชำนาญ",IF(แจ้งผลการเรียน!G$32&gt;=55,"พัฒนา",IF(แจ้งผลการเรียน!G$32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$32&gt;=75,"เชี่ยวชาญ",IF(แจ้งผลการเรียน!H$32&gt;=65,"ชำนาญ",IF(แจ้งผลการเรียน!H$32&gt;=55,"พัฒนา",IF(แจ้งผลการเรียน!H$32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$32&gt;=75,"เชี่ยวชาญ",IF(แจ้งผลการเรียน!I$32&gt;=65,"ชำนาญ",IF(แจ้งผลการเรียน!I$32&gt;=55,"พัฒนา",IF(แจ้งผลการเรียน!I$32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$32&gt;=75,"เชี่ยวชาญ",IF(แจ้งผลการเรียน!J$32&gt;=65,"ชำนาญ",IF(แจ้งผลการเรียน!J$32&gt;=55,"พัฒนา",IF(แจ้งผลการเรียน!J$32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0966A-3965-4DFE-9118-B2368FA491D8}">
  <sheetPr codeName="Sheet31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IF(แจ้งผลการเรียน!$B$33="","",แจ้งผลการเรียน!$B$33)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$33&gt;=75,"เชี่ยวชาญ",IF(แจ้งผลการเรียน!C$33&gt;=65,"ชำนาญ",IF(แจ้งผลการเรียน!C$33&gt;=55,"พัฒนา",IF(แจ้งผลการเรียน!C$33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$33&gt;=75,"เชี่ยวชาญ",IF(แจ้งผลการเรียน!D$33&gt;=65,"ชำนาญ",IF(แจ้งผลการเรียน!D$33&gt;=55,"พัฒนา",IF(แจ้งผลการเรียน!D$33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$33&gt;=75,"เชี่ยวชาญ",IF(แจ้งผลการเรียน!E$33&gt;=65,"ชำนาญ",IF(แจ้งผลการเรียน!E$33&gt;=55,"พัฒนา",IF(แจ้งผลการเรียน!E$33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$33&gt;=75,"เชี่ยวชาญ",IF(แจ้งผลการเรียน!F$33&gt;=65,"ชำนาญ",IF(แจ้งผลการเรียน!F$33&gt;=55,"พัฒนา",IF(แจ้งผลการเรียน!F$33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$33&gt;=75,"เชี่ยวชาญ",IF(แจ้งผลการเรียน!G$33&gt;=65,"ชำนาญ",IF(แจ้งผลการเรียน!G$33&gt;=55,"พัฒนา",IF(แจ้งผลการเรียน!G$33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$33&gt;=75,"เชี่ยวชาญ",IF(แจ้งผลการเรียน!H$33&gt;=65,"ชำนาญ",IF(แจ้งผลการเรียน!H$33&gt;=55,"พัฒนา",IF(แจ้งผลการเรียน!H$33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$33&gt;=75,"เชี่ยวชาญ",IF(แจ้งผลการเรียน!I$33&gt;=65,"ชำนาญ",IF(แจ้งผลการเรียน!I$33&gt;=55,"พัฒนา",IF(แจ้งผลการเรียน!I$33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$33&gt;=75,"เชี่ยวชาญ",IF(แจ้งผลการเรียน!J$33&gt;=65,"ชำนาญ",IF(แจ้งผลการเรียน!J$33&gt;=55,"พัฒนา",IF(แจ้งผลการเรียน!J$33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4BE14-0257-43BC-8DBC-1D51299CC643}">
  <sheetPr codeName="Sheet32"/>
  <dimension ref="A10:U61"/>
  <sheetViews>
    <sheetView view="pageBreakPreview" zoomScaleNormal="106" zoomScaleSheetLayoutView="100" zoomScalePageLayoutView="106" workbookViewId="0">
      <selection activeCell="B18" sqref="A18:B26"/>
    </sheetView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64" t="s">
        <v>14</v>
      </c>
      <c r="B11" s="64"/>
    </row>
    <row r="12" spans="1:3" ht="22.5" customHeight="1" x14ac:dyDescent="0.45">
      <c r="A12" s="64" t="str">
        <f>"ภาคเรียนที่ 1  ปีการศึกษา  "&amp;รายวิชา!D3</f>
        <v>ภาคเรียนที่ 1  ปีการศึกษา  2568</v>
      </c>
      <c r="B12" s="64"/>
    </row>
    <row r="13" spans="1:3" ht="22.5" customHeight="1" x14ac:dyDescent="0.45">
      <c r="A13" s="65" t="s">
        <v>15</v>
      </c>
      <c r="B13" s="65"/>
    </row>
    <row r="14" spans="1:3" ht="21.75" customHeight="1" x14ac:dyDescent="0.45">
      <c r="A14" s="65" t="s">
        <v>16</v>
      </c>
      <c r="B14" s="65"/>
    </row>
    <row r="15" spans="1:3" ht="26.25" customHeight="1" x14ac:dyDescent="0.25">
      <c r="A15" s="28" t="str">
        <f>IF(แจ้งผลการเรียน!$B$34="","",แจ้งผลการเรียน!$B$34)</f>
        <v/>
      </c>
      <c r="B15" s="41" t="str">
        <f>IF(A15="","","ชั้นประถมศึกษาปีที่ "&amp;รายวิชา!I3)</f>
        <v/>
      </c>
    </row>
    <row r="16" spans="1:3" ht="23.4" x14ac:dyDescent="0.45">
      <c r="A16" s="29" t="s">
        <v>6</v>
      </c>
      <c r="B16" s="29" t="s">
        <v>25</v>
      </c>
      <c r="C16" s="30"/>
    </row>
    <row r="17" spans="1:21" ht="23.4" customHeight="1" x14ac:dyDescent="0.4">
      <c r="A17" s="69" t="s">
        <v>26</v>
      </c>
      <c r="B17" s="69"/>
      <c r="C17" s="30"/>
    </row>
    <row r="18" spans="1:21" s="34" customFormat="1" ht="23.25" customHeight="1" x14ac:dyDescent="0.4">
      <c r="A18" s="31" t="str">
        <f>IF(A15="","",รายวิชา!A6&amp;". "&amp;รายวิชา!C6)</f>
        <v/>
      </c>
      <c r="B18" s="42" t="str">
        <f>IF($A$15="","",IF(แจ้งผลการเรียน!C$34&gt;=75,"เชี่ยวชาญ",IF(แจ้งผลการเรียน!C$34&gt;=65,"ชำนาญ",IF(แจ้งผลการเรียน!C$34&gt;=55,"พัฒนา",IF(แจ้งผลการเรียน!C$34&gt;=50,"เริ่มต้น","ผิดพลาด")))))</f>
        <v/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s="34" customFormat="1" ht="23.25" customHeight="1" x14ac:dyDescent="0.4">
      <c r="A19" s="31" t="str">
        <f>IF(A15="","",รายวิชา!A7&amp;". "&amp;รายวิชา!C7)</f>
        <v/>
      </c>
      <c r="B19" s="32" t="str">
        <f>IF($A$15="","",IF(แจ้งผลการเรียน!D$34&gt;=75,"เชี่ยวชาญ",IF(แจ้งผลการเรียน!D$34&gt;=65,"ชำนาญ",IF(แจ้งผลการเรียน!D$34&gt;=55,"พัฒนา",IF(แจ้งผลการเรียน!D$34&gt;=50,"เริ่มต้น","ผิดพลาด")))))</f>
        <v/>
      </c>
      <c r="C19" s="33"/>
    </row>
    <row r="20" spans="1:21" s="34" customFormat="1" ht="23.25" customHeight="1" x14ac:dyDescent="0.4">
      <c r="A20" s="31" t="str">
        <f>IF(A15="","",รายวิชา!A8&amp;". "&amp;รายวิชา!C8)</f>
        <v/>
      </c>
      <c r="B20" s="32" t="str">
        <f>IF($A$15="","",IF(แจ้งผลการเรียน!E$34&gt;=75,"เชี่ยวชาญ",IF(แจ้งผลการเรียน!E$34&gt;=65,"ชำนาญ",IF(แจ้งผลการเรียน!E$34&gt;=55,"พัฒนา",IF(แจ้งผลการเรียน!E$34&gt;=50,"เริ่มต้น","ผิดพลาด")))))</f>
        <v/>
      </c>
      <c r="C20" s="33"/>
    </row>
    <row r="21" spans="1:21" s="34" customFormat="1" ht="23.25" customHeight="1" x14ac:dyDescent="0.4">
      <c r="A21" s="69" t="s">
        <v>27</v>
      </c>
      <c r="B21" s="69"/>
      <c r="C21" s="33"/>
    </row>
    <row r="22" spans="1:21" s="34" customFormat="1" ht="23.25" customHeight="1" x14ac:dyDescent="0.4">
      <c r="A22" s="31" t="str">
        <f>IF(A15="","",รายวิชา!A9&amp;". "&amp;รายวิชา!C9)</f>
        <v/>
      </c>
      <c r="B22" s="32" t="str">
        <f>IF($A$15="","",IF(แจ้งผลการเรียน!F$34&gt;=75,"เชี่ยวชาญ",IF(แจ้งผลการเรียน!F$34&gt;=65,"ชำนาญ",IF(แจ้งผลการเรียน!F$34&gt;=55,"พัฒนา",IF(แจ้งผลการเรียน!F$34&gt;=50,"เริ่มต้น","ผิดพลาด")))))</f>
        <v/>
      </c>
      <c r="C22" s="33"/>
    </row>
    <row r="23" spans="1:21" s="34" customFormat="1" ht="23.25" customHeight="1" x14ac:dyDescent="0.4">
      <c r="A23" s="31" t="str">
        <f>IF(A15="","",รายวิชา!A10&amp;". "&amp;รายวิชา!C10)</f>
        <v/>
      </c>
      <c r="B23" s="32" t="str">
        <f>IF($A$15="","",IF(แจ้งผลการเรียน!G$34&gt;=75,"เชี่ยวชาญ",IF(แจ้งผลการเรียน!G$34&gt;=65,"ชำนาญ",IF(แจ้งผลการเรียน!G$34&gt;=55,"พัฒนา",IF(แจ้งผลการเรียน!G$34&gt;=50,"เริ่มต้น","ผิดพลาด")))))</f>
        <v/>
      </c>
      <c r="C23" s="33"/>
    </row>
    <row r="24" spans="1:21" s="34" customFormat="1" ht="23.25" customHeight="1" x14ac:dyDescent="0.4">
      <c r="A24" s="31" t="str">
        <f>IF(A15="","",รายวิชา!A11&amp;". "&amp;รายวิชา!C11)</f>
        <v/>
      </c>
      <c r="B24" s="32" t="str">
        <f>IF($A$15="","",IF(แจ้งผลการเรียน!H$34&gt;=75,"เชี่ยวชาญ",IF(แจ้งผลการเรียน!H$34&gt;=65,"ชำนาญ",IF(แจ้งผลการเรียน!H$34&gt;=55,"พัฒนา",IF(แจ้งผลการเรียน!H$34&gt;=50,"เริ่มต้น","ผิดพลาด")))))</f>
        <v/>
      </c>
      <c r="C24" s="33"/>
    </row>
    <row r="25" spans="1:21" s="34" customFormat="1" ht="23.25" customHeight="1" x14ac:dyDescent="0.4">
      <c r="A25" s="31" t="str">
        <f>IF(A15="","",รายวิชา!A12&amp;". "&amp;รายวิชา!C12)</f>
        <v/>
      </c>
      <c r="B25" s="32" t="str">
        <f>IF($A$15="","",IF(แจ้งผลการเรียน!I$34&gt;=75,"เชี่ยวชาญ",IF(แจ้งผลการเรียน!I$34&gt;=65,"ชำนาญ",IF(แจ้งผลการเรียน!I$34&gt;=55,"พัฒนา",IF(แจ้งผลการเรียน!I$34&gt;=50,"เริ่มต้น","ผิดพลาด")))))</f>
        <v/>
      </c>
      <c r="C25" s="33"/>
    </row>
    <row r="26" spans="1:21" s="34" customFormat="1" ht="23.25" customHeight="1" x14ac:dyDescent="0.4">
      <c r="A26" s="31" t="str">
        <f>IF(A15="","",รายวิชา!A13&amp;". "&amp;รายวิชา!C13)</f>
        <v/>
      </c>
      <c r="B26" s="32" t="str">
        <f>IF($A$15="","",IF(แจ้งผลการเรียน!J$34&gt;=75,"เชี่ยวชาญ",IF(แจ้งผลการเรียน!J$34&gt;=65,"ชำนาญ",IF(แจ้งผลการเรียน!J$34&gt;=55,"พัฒนา",IF(แจ้งผลการเรียน!J$34&gt;=50,"เริ่มต้น","ผิดพลาด")))))</f>
        <v/>
      </c>
      <c r="C26" s="33"/>
    </row>
    <row r="27" spans="1:21" s="34" customFormat="1" ht="23.25" customHeight="1" x14ac:dyDescent="0.4">
      <c r="B27" s="33"/>
      <c r="C27" s="33"/>
    </row>
    <row r="28" spans="1:21" s="34" customFormat="1" ht="23.25" customHeight="1" x14ac:dyDescent="0.4">
      <c r="A28" s="49" t="s">
        <v>28</v>
      </c>
      <c r="B28" s="46" t="s">
        <v>33</v>
      </c>
      <c r="C28" s="33"/>
    </row>
    <row r="29" spans="1:21" s="34" customFormat="1" ht="23.25" customHeight="1" x14ac:dyDescent="0.4">
      <c r="A29" s="31" t="s">
        <v>30</v>
      </c>
      <c r="B29" s="32" t="str">
        <f>IF(A15="","","ผ่าน")</f>
        <v/>
      </c>
      <c r="C29" s="33"/>
    </row>
    <row r="30" spans="1:21" s="34" customFormat="1" ht="23.25" customHeight="1" x14ac:dyDescent="0.4">
      <c r="A30" s="31" t="s">
        <v>31</v>
      </c>
      <c r="B30" s="47" t="str">
        <f>IF(A15="","","ผ่าน")</f>
        <v/>
      </c>
      <c r="C30" s="33"/>
    </row>
    <row r="31" spans="1:21" s="34" customFormat="1" ht="23.25" customHeight="1" x14ac:dyDescent="0.4">
      <c r="A31" s="31" t="s">
        <v>32</v>
      </c>
      <c r="B31" s="32" t="str">
        <f>IF(A15="","","ผ่าน")</f>
        <v/>
      </c>
      <c r="C31" s="33"/>
    </row>
    <row r="32" spans="1:21" s="34" customFormat="1" ht="23.25" customHeight="1" x14ac:dyDescent="0.4">
      <c r="B32" s="33"/>
      <c r="C32" s="33"/>
    </row>
    <row r="33" spans="1:4" s="34" customFormat="1" ht="23.25" customHeight="1" x14ac:dyDescent="0.4">
      <c r="A33" s="49" t="s">
        <v>29</v>
      </c>
      <c r="B33" s="46" t="str">
        <f>IF(A15="","","ผ่าน")</f>
        <v/>
      </c>
      <c r="C33" s="33"/>
    </row>
    <row r="34" spans="1:4" ht="21" customHeight="1" x14ac:dyDescent="0.45">
      <c r="A34" s="28"/>
      <c r="B34" s="35"/>
      <c r="C34" s="36"/>
      <c r="D34" s="37"/>
    </row>
    <row r="35" spans="1:4" ht="21" customHeight="1" x14ac:dyDescent="0.45">
      <c r="A35" s="28"/>
      <c r="B35" s="38"/>
      <c r="C35" s="36"/>
      <c r="D35" s="37"/>
    </row>
    <row r="36" spans="1:4" ht="21" x14ac:dyDescent="0.4">
      <c r="A36" s="44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6" s="44" t="s">
        <v>18</v>
      </c>
    </row>
    <row r="37" spans="1:4" ht="21" x14ac:dyDescent="0.4">
      <c r="A37" s="44" t="str">
        <f>IF(A15="","",IF(รายวิชา!B25="","("&amp;รายวิชา!B24&amp;")","("&amp;รายวิชา!B24&amp;" / "&amp;รายวิชา!B25&amp;")"))</f>
        <v/>
      </c>
      <c r="B37" s="44" t="s">
        <v>35</v>
      </c>
    </row>
    <row r="38" spans="1:4" ht="21" x14ac:dyDescent="0.4">
      <c r="A38" s="44" t="str">
        <f>IF(A15="","","ครูประจำชั้นประถมศึกษาปีที่ "&amp;รายวิชา!I3)</f>
        <v/>
      </c>
      <c r="B38" s="44" t="s">
        <v>36</v>
      </c>
    </row>
    <row r="39" spans="1:4" ht="21" x14ac:dyDescent="0.4">
      <c r="A39" s="39"/>
      <c r="B39" s="39"/>
    </row>
    <row r="40" spans="1:4" ht="21" x14ac:dyDescent="0.4">
      <c r="A40" s="39"/>
      <c r="B40" s="39"/>
    </row>
    <row r="41" spans="1:4" ht="21" x14ac:dyDescent="0.4">
      <c r="A41" s="39"/>
      <c r="B41" s="44" t="s">
        <v>18</v>
      </c>
    </row>
    <row r="42" spans="1:4" ht="21" x14ac:dyDescent="0.4">
      <c r="A42" s="39"/>
      <c r="B42" s="44" t="s">
        <v>20</v>
      </c>
    </row>
    <row r="43" spans="1:4" ht="21" x14ac:dyDescent="0.4">
      <c r="A43" s="39"/>
      <c r="B43" s="44" t="s">
        <v>19</v>
      </c>
    </row>
    <row r="44" spans="1:4" ht="21" x14ac:dyDescent="0.4">
      <c r="A44" s="39"/>
      <c r="B44" s="39"/>
    </row>
    <row r="45" spans="1:4" ht="23.4" x14ac:dyDescent="0.45">
      <c r="A45" s="40"/>
      <c r="B45" s="40"/>
    </row>
    <row r="46" spans="1:4" ht="23.4" x14ac:dyDescent="0.45">
      <c r="A46" s="40"/>
      <c r="B46" s="40"/>
    </row>
    <row r="47" spans="1:4" ht="23.4" x14ac:dyDescent="0.45">
      <c r="A47" s="40"/>
      <c r="B47" s="40"/>
    </row>
    <row r="48" spans="1:4" ht="23.4" x14ac:dyDescent="0.45">
      <c r="A48" s="40"/>
      <c r="B48" s="40"/>
    </row>
    <row r="49" spans="1:2" ht="23.4" x14ac:dyDescent="0.45">
      <c r="A49" s="40"/>
      <c r="B49" s="40"/>
    </row>
    <row r="50" spans="1:2" ht="23.4" x14ac:dyDescent="0.45">
      <c r="A50" s="40"/>
      <c r="B50" s="40"/>
    </row>
    <row r="51" spans="1:2" ht="23.4" x14ac:dyDescent="0.45">
      <c r="A51" s="40"/>
      <c r="B51" s="40"/>
    </row>
    <row r="52" spans="1:2" ht="23.4" x14ac:dyDescent="0.45">
      <c r="A52" s="40"/>
      <c r="B52" s="40"/>
    </row>
    <row r="53" spans="1:2" ht="23.4" x14ac:dyDescent="0.45">
      <c r="A53" s="40"/>
      <c r="B53" s="40"/>
    </row>
    <row r="54" spans="1:2" ht="23.4" x14ac:dyDescent="0.45">
      <c r="A54" s="40"/>
      <c r="B54" s="40"/>
    </row>
    <row r="55" spans="1:2" ht="23.4" x14ac:dyDescent="0.45">
      <c r="A55" s="40"/>
      <c r="B55" s="40"/>
    </row>
    <row r="56" spans="1:2" ht="23.4" x14ac:dyDescent="0.45">
      <c r="A56" s="40"/>
      <c r="B56" s="40"/>
    </row>
    <row r="57" spans="1:2" ht="23.4" x14ac:dyDescent="0.45">
      <c r="A57" s="40"/>
      <c r="B57" s="40"/>
    </row>
    <row r="58" spans="1:2" ht="23.4" x14ac:dyDescent="0.45">
      <c r="A58" s="40"/>
      <c r="B58" s="40"/>
    </row>
    <row r="59" spans="1:2" ht="23.4" x14ac:dyDescent="0.45">
      <c r="A59" s="40"/>
      <c r="B59" s="40"/>
    </row>
    <row r="60" spans="1:2" ht="23.4" x14ac:dyDescent="0.45">
      <c r="A60" s="40"/>
      <c r="B60" s="40"/>
    </row>
    <row r="61" spans="1:2" ht="23.4" x14ac:dyDescent="0.45">
      <c r="A61" s="40"/>
      <c r="B61" s="40"/>
    </row>
  </sheetData>
  <mergeCells count="6">
    <mergeCell ref="A21:B21"/>
    <mergeCell ref="A11:B11"/>
    <mergeCell ref="A12:B12"/>
    <mergeCell ref="A13:B13"/>
    <mergeCell ref="A14:B14"/>
    <mergeCell ref="A17:B17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32</vt:i4>
      </vt:variant>
      <vt:variant>
        <vt:lpstr>ช่วงที่มีชื่อ</vt:lpstr>
      </vt:variant>
      <vt:variant>
        <vt:i4>32</vt:i4>
      </vt:variant>
    </vt:vector>
  </HeadingPairs>
  <TitlesOfParts>
    <vt:vector size="64" baseType="lpstr">
      <vt:lpstr>รายวิชา</vt:lpstr>
      <vt:lpstr>แจ้งผลการเรียน</vt:lpstr>
      <vt:lpstr>No. (1)</vt:lpstr>
      <vt:lpstr>No. (2)</vt:lpstr>
      <vt:lpstr>No. (3)</vt:lpstr>
      <vt:lpstr>No. (4)</vt:lpstr>
      <vt:lpstr>No. (5)</vt:lpstr>
      <vt:lpstr>No. (6)</vt:lpstr>
      <vt:lpstr>No. (7)</vt:lpstr>
      <vt:lpstr>No. (8)</vt:lpstr>
      <vt:lpstr>No. (9)</vt:lpstr>
      <vt:lpstr>No. (10)</vt:lpstr>
      <vt:lpstr>No. (11)</vt:lpstr>
      <vt:lpstr>No. (12)</vt:lpstr>
      <vt:lpstr>No. (13)</vt:lpstr>
      <vt:lpstr>No. (14)</vt:lpstr>
      <vt:lpstr>No. (15)</vt:lpstr>
      <vt:lpstr>No. (16)</vt:lpstr>
      <vt:lpstr>No. (17)</vt:lpstr>
      <vt:lpstr>No. (18)</vt:lpstr>
      <vt:lpstr>No. (19)</vt:lpstr>
      <vt:lpstr>No. (20)</vt:lpstr>
      <vt:lpstr>No. (21)</vt:lpstr>
      <vt:lpstr>No. (22)</vt:lpstr>
      <vt:lpstr>No. (23)</vt:lpstr>
      <vt:lpstr>No. (24)</vt:lpstr>
      <vt:lpstr>No. (25)</vt:lpstr>
      <vt:lpstr>No. (26)</vt:lpstr>
      <vt:lpstr>No. (27)</vt:lpstr>
      <vt:lpstr>No. (28)</vt:lpstr>
      <vt:lpstr>No. (29)</vt:lpstr>
      <vt:lpstr>No. (30)</vt:lpstr>
      <vt:lpstr>'No. (1)'!Print_Area</vt:lpstr>
      <vt:lpstr>'No. (10)'!Print_Area</vt:lpstr>
      <vt:lpstr>'No. (11)'!Print_Area</vt:lpstr>
      <vt:lpstr>'No. (12)'!Print_Area</vt:lpstr>
      <vt:lpstr>'No. (13)'!Print_Area</vt:lpstr>
      <vt:lpstr>'No. (14)'!Print_Area</vt:lpstr>
      <vt:lpstr>'No. (15)'!Print_Area</vt:lpstr>
      <vt:lpstr>'No. (16)'!Print_Area</vt:lpstr>
      <vt:lpstr>'No. (17)'!Print_Area</vt:lpstr>
      <vt:lpstr>'No. (18)'!Print_Area</vt:lpstr>
      <vt:lpstr>'No. (19)'!Print_Area</vt:lpstr>
      <vt:lpstr>'No. (2)'!Print_Area</vt:lpstr>
      <vt:lpstr>'No. (20)'!Print_Area</vt:lpstr>
      <vt:lpstr>'No. (21)'!Print_Area</vt:lpstr>
      <vt:lpstr>'No. (22)'!Print_Area</vt:lpstr>
      <vt:lpstr>'No. (23)'!Print_Area</vt:lpstr>
      <vt:lpstr>'No. (24)'!Print_Area</vt:lpstr>
      <vt:lpstr>'No. (25)'!Print_Area</vt:lpstr>
      <vt:lpstr>'No. (26)'!Print_Area</vt:lpstr>
      <vt:lpstr>'No. (27)'!Print_Area</vt:lpstr>
      <vt:lpstr>'No. (28)'!Print_Area</vt:lpstr>
      <vt:lpstr>'No. (29)'!Print_Area</vt:lpstr>
      <vt:lpstr>'No. (3)'!Print_Area</vt:lpstr>
      <vt:lpstr>'No. (30)'!Print_Area</vt:lpstr>
      <vt:lpstr>'No. (4)'!Print_Area</vt:lpstr>
      <vt:lpstr>'No. (5)'!Print_Area</vt:lpstr>
      <vt:lpstr>'No. (6)'!Print_Area</vt:lpstr>
      <vt:lpstr>'No. (7)'!Print_Area</vt:lpstr>
      <vt:lpstr>'No. (8)'!Print_Area</vt:lpstr>
      <vt:lpstr>'No. (9)'!Print_Area</vt:lpstr>
      <vt:lpstr>แจ้งผลการเรียน!Print_Area</vt:lpstr>
      <vt:lpstr>แจ้งผลการเรียน!Print_Titles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Panumas Paendet</dc:creator>
  <cp:lastModifiedBy>Panumas Paendet</cp:lastModifiedBy>
  <cp:lastPrinted>2025-10-09T15:27:36Z</cp:lastPrinted>
  <dcterms:created xsi:type="dcterms:W3CDTF">2024-10-24T04:32:01Z</dcterms:created>
  <dcterms:modified xsi:type="dcterms:W3CDTF">2025-10-09T16:45:55Z</dcterms:modified>
</cp:coreProperties>
</file>